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1 PROYECTOS Y OBRAS\SM286979\SM286979g PROYECTO 20210430 v7\SM286979g 3 LICITACION\SM286979g 30 PROYECTO PARA LICITACION\"/>
    </mc:Choice>
  </mc:AlternateContent>
  <bookViews>
    <workbookView xWindow="0" yWindow="0" windowWidth="12210" windowHeight="6045"/>
  </bookViews>
  <sheets>
    <sheet name="Hoja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9" i="1" l="1"/>
  <c r="G287" i="1" s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8" i="1" s="1"/>
  <c r="G264" i="1"/>
  <c r="G266" i="1"/>
  <c r="G262" i="1"/>
  <c r="G261" i="1"/>
  <c r="G260" i="1"/>
  <c r="G259" i="1"/>
  <c r="G258" i="1"/>
  <c r="G257" i="1"/>
  <c r="G256" i="1"/>
  <c r="G254" i="1" s="1"/>
  <c r="G252" i="1"/>
  <c r="G249" i="1" s="1"/>
  <c r="G251" i="1"/>
  <c r="G247" i="1"/>
  <c r="G246" i="1"/>
  <c r="G245" i="1"/>
  <c r="G244" i="1"/>
  <c r="G243" i="1"/>
  <c r="G242" i="1"/>
  <c r="G241" i="1"/>
  <c r="G240" i="1"/>
  <c r="G238" i="1" s="1"/>
  <c r="G236" i="1"/>
  <c r="G234" i="1" s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7" i="1" s="1"/>
  <c r="G215" i="1"/>
  <c r="G214" i="1"/>
  <c r="G213" i="1"/>
  <c r="G212" i="1"/>
  <c r="G207" i="1" s="1"/>
  <c r="G211" i="1"/>
  <c r="G210" i="1"/>
  <c r="G209" i="1"/>
  <c r="G205" i="1"/>
  <c r="G204" i="1"/>
  <c r="G203" i="1"/>
  <c r="G202" i="1"/>
  <c r="G199" i="1" s="1"/>
  <c r="G201" i="1"/>
  <c r="G197" i="1"/>
  <c r="G196" i="1"/>
  <c r="G195" i="1"/>
  <c r="G194" i="1"/>
  <c r="G193" i="1"/>
  <c r="G192" i="1"/>
  <c r="G190" i="1" s="1"/>
  <c r="G186" i="1"/>
  <c r="G185" i="1"/>
  <c r="G184" i="1"/>
  <c r="G183" i="1"/>
  <c r="G182" i="1"/>
  <c r="G181" i="1"/>
  <c r="G180" i="1"/>
  <c r="G178" i="1" s="1"/>
  <c r="G176" i="1"/>
  <c r="G175" i="1"/>
  <c r="G174" i="1"/>
  <c r="G173" i="1"/>
  <c r="G172" i="1"/>
  <c r="G170" i="1" s="1"/>
  <c r="G168" i="1"/>
  <c r="G167" i="1"/>
  <c r="G166" i="1"/>
  <c r="G165" i="1"/>
  <c r="G162" i="1" s="1"/>
  <c r="G164" i="1"/>
  <c r="G148" i="1"/>
  <c r="G156" i="1"/>
  <c r="G155" i="1"/>
  <c r="G154" i="1"/>
  <c r="G153" i="1"/>
  <c r="G152" i="1"/>
  <c r="G151" i="1"/>
  <c r="G150" i="1"/>
  <c r="G142" i="1"/>
  <c r="G146" i="1"/>
  <c r="G145" i="1"/>
  <c r="G144" i="1"/>
  <c r="G136" i="1"/>
  <c r="G134" i="1" s="1"/>
  <c r="G140" i="1"/>
  <c r="G139" i="1"/>
  <c r="G138" i="1"/>
  <c r="G132" i="1"/>
  <c r="G131" i="1"/>
  <c r="G130" i="1"/>
  <c r="G129" i="1"/>
  <c r="G128" i="1"/>
  <c r="G127" i="1"/>
  <c r="G126" i="1"/>
  <c r="G124" i="1" s="1"/>
  <c r="G122" i="1"/>
  <c r="G121" i="1"/>
  <c r="G120" i="1"/>
  <c r="G118" i="1" s="1"/>
  <c r="G116" i="1"/>
  <c r="G115" i="1"/>
  <c r="G114" i="1"/>
  <c r="G112" i="1" s="1"/>
  <c r="G108" i="1"/>
  <c r="G107" i="1"/>
  <c r="G106" i="1"/>
  <c r="G105" i="1"/>
  <c r="G104" i="1"/>
  <c r="G103" i="1"/>
  <c r="G102" i="1"/>
  <c r="G100" i="1" s="1"/>
  <c r="G98" i="1"/>
  <c r="G97" i="1"/>
  <c r="G96" i="1"/>
  <c r="G95" i="1"/>
  <c r="G94" i="1"/>
  <c r="G93" i="1"/>
  <c r="G92" i="1"/>
  <c r="G90" i="1" s="1"/>
  <c r="G88" i="1"/>
  <c r="G87" i="1"/>
  <c r="G86" i="1"/>
  <c r="G84" i="1" s="1"/>
  <c r="G82" i="1" s="1"/>
  <c r="G80" i="1"/>
  <c r="G79" i="1"/>
  <c r="G78" i="1"/>
  <c r="G77" i="1"/>
  <c r="G76" i="1"/>
  <c r="G75" i="1"/>
  <c r="G74" i="1"/>
  <c r="G73" i="1"/>
  <c r="G71" i="1" s="1"/>
  <c r="G69" i="1"/>
  <c r="G68" i="1"/>
  <c r="G67" i="1"/>
  <c r="G66" i="1"/>
  <c r="G64" i="1" s="1"/>
  <c r="G62" i="1"/>
  <c r="G61" i="1"/>
  <c r="G60" i="1"/>
  <c r="G58" i="1" s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5" i="1" s="1"/>
  <c r="G33" i="1"/>
  <c r="G32" i="1"/>
  <c r="G31" i="1"/>
  <c r="G30" i="1"/>
  <c r="G28" i="1" s="1"/>
  <c r="G26" i="1"/>
  <c r="G25" i="1"/>
  <c r="G24" i="1"/>
  <c r="G23" i="1"/>
  <c r="G22" i="1"/>
  <c r="G21" i="1"/>
  <c r="G20" i="1"/>
  <c r="G18" i="1" s="1"/>
  <c r="G16" i="1" s="1"/>
  <c r="G12" i="1"/>
  <c r="G11" i="1"/>
  <c r="G10" i="1"/>
  <c r="G9" i="1"/>
  <c r="G7" i="1" s="1"/>
  <c r="G160" i="1" l="1"/>
  <c r="G158" i="1" s="1"/>
  <c r="G188" i="1"/>
  <c r="G56" i="1"/>
  <c r="G14" i="1" s="1"/>
  <c r="G5" i="1" s="1"/>
  <c r="G110" i="1"/>
  <c r="G232" i="1"/>
</calcChain>
</file>

<file path=xl/sharedStrings.xml><?xml version="1.0" encoding="utf-8"?>
<sst xmlns="http://schemas.openxmlformats.org/spreadsheetml/2006/main" count="826" uniqueCount="475">
  <si>
    <t>SM286979g SANEAMIENTO DE ELCARTE, BALLARIAIN, BERRIOSUSO Y BERRIOPLANO</t>
  </si>
  <si>
    <t>NºOrden</t>
  </si>
  <si>
    <t>Código</t>
  </si>
  <si>
    <t>Uds.</t>
  </si>
  <si>
    <t>Descripción</t>
  </si>
  <si>
    <t>SM286979g Presupuesto</t>
  </si>
  <si>
    <t>Cantidad</t>
  </si>
  <si>
    <t>Precio</t>
  </si>
  <si>
    <t>Importe</t>
  </si>
  <si>
    <t>1</t>
  </si>
  <si>
    <t>berrioplano1</t>
  </si>
  <si>
    <t>1. TRABAJOS PREVIOS</t>
  </si>
  <si>
    <t>1.1</t>
  </si>
  <si>
    <t>U02E010</t>
  </si>
  <si>
    <t>m3</t>
  </si>
  <si>
    <t>Despeje y desbroce</t>
  </si>
  <si>
    <t>1.2</t>
  </si>
  <si>
    <t>U22040</t>
  </si>
  <si>
    <t>m</t>
  </si>
  <si>
    <t>Inspección tuberias c/video</t>
  </si>
  <si>
    <t>1.3</t>
  </si>
  <si>
    <t>U02EC050</t>
  </si>
  <si>
    <t>Ud</t>
  </si>
  <si>
    <t>Localización redes / Calicata</t>
  </si>
  <si>
    <t>1.4</t>
  </si>
  <si>
    <t>U24V0100</t>
  </si>
  <si>
    <t>Rótulo informativo de obra</t>
  </si>
  <si>
    <t>2</t>
  </si>
  <si>
    <t>berrioplano2</t>
  </si>
  <si>
    <t>2. SANEAMIENTO. COLECTOR PRINCIPAL</t>
  </si>
  <si>
    <t>2.1</t>
  </si>
  <si>
    <t>b21</t>
  </si>
  <si>
    <t>2.1. COLECTOR PRINCIPAL (CP1)</t>
  </si>
  <si>
    <t>2.1.1</t>
  </si>
  <si>
    <t>CP111</t>
  </si>
  <si>
    <t>Movimiento de Tierras</t>
  </si>
  <si>
    <t>2.1.1.1</t>
  </si>
  <si>
    <t>U02EZ.aba</t>
  </si>
  <si>
    <t>Excav. zanja tierra m/mec. a bordes</t>
  </si>
  <si>
    <t>2.1.1.2</t>
  </si>
  <si>
    <t>U02EZ.bba</t>
  </si>
  <si>
    <t>Excav. zanja roca m/mec. a bordes</t>
  </si>
  <si>
    <t>2.1.1.3</t>
  </si>
  <si>
    <t>U02DB.b</t>
  </si>
  <si>
    <t>Vaciado roca</t>
  </si>
  <si>
    <t>2.1.1.4</t>
  </si>
  <si>
    <t>U02RZGbbb</t>
  </si>
  <si>
    <t>Relleno zanja grava 5-8 mm i/acopio; t. &lt;20 km</t>
  </si>
  <si>
    <t>2.1.1.5</t>
  </si>
  <si>
    <t>U08PRHe</t>
  </si>
  <si>
    <t>Hormigón HM-20 en protección de tuberias</t>
  </si>
  <si>
    <t>2.1.1.6</t>
  </si>
  <si>
    <t>U02TT.ba</t>
  </si>
  <si>
    <t>Terraplén suelo selec. c/p.exc.</t>
  </si>
  <si>
    <t>2.1.1.7</t>
  </si>
  <si>
    <t>U02RZSa</t>
  </si>
  <si>
    <t>Relleno zanja tierra selecc.+tierra veg.</t>
  </si>
  <si>
    <t>2.1.2</t>
  </si>
  <si>
    <t>CP112</t>
  </si>
  <si>
    <t>Tuberías y piezas</t>
  </si>
  <si>
    <t>2.1.2.1</t>
  </si>
  <si>
    <t>U08besaire1x</t>
  </si>
  <si>
    <t>Conexión especial</t>
  </si>
  <si>
    <t>2.1.2.2</t>
  </si>
  <si>
    <t>U08CH.bdc</t>
  </si>
  <si>
    <t>Tubería HA E-C clase IV D 500 mm</t>
  </si>
  <si>
    <t>2.1.2.3</t>
  </si>
  <si>
    <t>U08CU.akba</t>
  </si>
  <si>
    <t xml:space="preserve">Tubería FN saneamiento ri/PU j/automat. DN 500 mm </t>
  </si>
  <si>
    <t>2.1.2.4</t>
  </si>
  <si>
    <t>2.1.3</t>
  </si>
  <si>
    <t>CP113</t>
  </si>
  <si>
    <t>Pozos Registro</t>
  </si>
  <si>
    <t>2.1.3.1</t>
  </si>
  <si>
    <t>U08PRBba</t>
  </si>
  <si>
    <t>Base pozo reg. pref. D 1200 mm</t>
  </si>
  <si>
    <t>2.1.3.2</t>
  </si>
  <si>
    <t>U08PRAba</t>
  </si>
  <si>
    <t>Anillo recrec. de 25 cm y D 1200 mm c/junta</t>
  </si>
  <si>
    <t>2.1.3.3</t>
  </si>
  <si>
    <t>U08PRAbb</t>
  </si>
  <si>
    <t>Anillo recrec. de 50 cm y D 1200 mm c/junta</t>
  </si>
  <si>
    <t>2.1.3.4</t>
  </si>
  <si>
    <t>U08PRAbc</t>
  </si>
  <si>
    <t>Anillo recrec. de 100 cm y D 1200 mm c/junta</t>
  </si>
  <si>
    <t>2.1.3.5</t>
  </si>
  <si>
    <t>U08PRCb</t>
  </si>
  <si>
    <t>Módulo cónico de HA D 1200/600 h=65 cm</t>
  </si>
  <si>
    <t>2.1.3.6</t>
  </si>
  <si>
    <t>U08PTP100</t>
  </si>
  <si>
    <t>Pate trepador homologado, de polipropileno</t>
  </si>
  <si>
    <t>2.1.3.7</t>
  </si>
  <si>
    <t>U08PTDaaa</t>
  </si>
  <si>
    <t>Tapa f.n. ø600 m/red. (40 t) tráfico medio</t>
  </si>
  <si>
    <t>2.1.3.8</t>
  </si>
  <si>
    <t>U14EHLaac</t>
  </si>
  <si>
    <t>Hormigón de limpieza HL-150; vertido v/manual</t>
  </si>
  <si>
    <t>2.1.3.9</t>
  </si>
  <si>
    <t>U14EH.aaac</t>
  </si>
  <si>
    <t>Hormigón HM-20/B/19/I v/manual</t>
  </si>
  <si>
    <t>2.1.3.10</t>
  </si>
  <si>
    <t>U14EHA.cgdc</t>
  </si>
  <si>
    <t>Hormigón HA-35/B/20/IV+Qc; v/manual</t>
  </si>
  <si>
    <t>2.1.3.11</t>
  </si>
  <si>
    <t>U14EA.ba</t>
  </si>
  <si>
    <t>kg</t>
  </si>
  <si>
    <t>Acero B 500 S coloc. m/manuales</t>
  </si>
  <si>
    <t>2.1.3.12</t>
  </si>
  <si>
    <t>U14EE.aba</t>
  </si>
  <si>
    <t>m2</t>
  </si>
  <si>
    <t>Encof. recto visto c/tablero &lt;3m</t>
  </si>
  <si>
    <t>2.1.3.13</t>
  </si>
  <si>
    <t>U08PRMd</t>
  </si>
  <si>
    <t>Marco pref. hormigón. MH 2,0x2,50X2,3m a pie de obra</t>
  </si>
  <si>
    <t>2.1.3.14</t>
  </si>
  <si>
    <t>U10AEaa</t>
  </si>
  <si>
    <t>Escalera gato aluminio h&lt;6 m</t>
  </si>
  <si>
    <t>2.1.3.15</t>
  </si>
  <si>
    <t>U10AG010</t>
  </si>
  <si>
    <t>Guarda-cuerpo aluminio en escalera gato</t>
  </si>
  <si>
    <t>2.1.3.16</t>
  </si>
  <si>
    <t>U10A015</t>
  </si>
  <si>
    <t>Plataforma Alum 2,0m x 1,65m.</t>
  </si>
  <si>
    <t>2.1.3.17</t>
  </si>
  <si>
    <t>U10ABab</t>
  </si>
  <si>
    <t>Barand. aluminio en recta s/tramex</t>
  </si>
  <si>
    <t>2.1.3.18</t>
  </si>
  <si>
    <t>2.2</t>
  </si>
  <si>
    <t>b211</t>
  </si>
  <si>
    <t>2.2. COLECTOR PRINCIPAL (CP2)</t>
  </si>
  <si>
    <t>2.2.1</t>
  </si>
  <si>
    <t>CP21</t>
  </si>
  <si>
    <t>2.2.1.1</t>
  </si>
  <si>
    <t>2.2.1.2</t>
  </si>
  <si>
    <t>2.2.1.3</t>
  </si>
  <si>
    <t>2.2.2</t>
  </si>
  <si>
    <t>CP22</t>
  </si>
  <si>
    <t>2.2.2.1</t>
  </si>
  <si>
    <t>U08CP.agb</t>
  </si>
  <si>
    <t>Tub. PVC gris  D ext 315</t>
  </si>
  <si>
    <t>2.2.2.2</t>
  </si>
  <si>
    <t>U08DPLcc</t>
  </si>
  <si>
    <t>Entronque clip DN 315/200 mm</t>
  </si>
  <si>
    <t>2.2.2.3</t>
  </si>
  <si>
    <t>U08besaire</t>
  </si>
  <si>
    <t>2.2.2.4</t>
  </si>
  <si>
    <t>2.2.3</t>
  </si>
  <si>
    <t>CP23</t>
  </si>
  <si>
    <t>2.2.3.1</t>
  </si>
  <si>
    <t>U08PRBaa</t>
  </si>
  <si>
    <t>Base pozo reg. pref. D 1000 mm</t>
  </si>
  <si>
    <t>2.2.3.2</t>
  </si>
  <si>
    <t>U08PRAaa</t>
  </si>
  <si>
    <t>Anillo recrec. de 25 cm y D 1000 mm c/junta</t>
  </si>
  <si>
    <t>2.2.3.3</t>
  </si>
  <si>
    <t>U08PRAab</t>
  </si>
  <si>
    <t>Anillo recrec. de 50 cm y D 1000 mm c/junta</t>
  </si>
  <si>
    <t>2.2.3.4</t>
  </si>
  <si>
    <t>U08PRAac</t>
  </si>
  <si>
    <t>Anillo recrec. de 100 cm y D 1000 mm c/junta</t>
  </si>
  <si>
    <t>2.2.3.5</t>
  </si>
  <si>
    <t>U08PRCa</t>
  </si>
  <si>
    <t>Módulo cónico de HA D 1000/600 h=65 cm</t>
  </si>
  <si>
    <t>2.2.3.6</t>
  </si>
  <si>
    <t>U08PRLaaa</t>
  </si>
  <si>
    <t>Losa reduc. HA D 1000/600 h=30 cm</t>
  </si>
  <si>
    <t>2.2.3.7</t>
  </si>
  <si>
    <t>2.2.3.8</t>
  </si>
  <si>
    <t>2.3</t>
  </si>
  <si>
    <t>b22</t>
  </si>
  <si>
    <t>2.3. RAMAL ELCARTE/BALLARIAIN</t>
  </si>
  <si>
    <t>2.3.1</t>
  </si>
  <si>
    <t>RE1</t>
  </si>
  <si>
    <t>2.3.1.1</t>
  </si>
  <si>
    <t>2.3.1.2</t>
  </si>
  <si>
    <t>2.3.1.3</t>
  </si>
  <si>
    <t>2.3.2</t>
  </si>
  <si>
    <t>RE2</t>
  </si>
  <si>
    <t>2.3.2.1</t>
  </si>
  <si>
    <t>2.3.2.2</t>
  </si>
  <si>
    <t>U10GW020</t>
  </si>
  <si>
    <t>Chapa galvanizada de protección</t>
  </si>
  <si>
    <t>2.3.2.3</t>
  </si>
  <si>
    <t>U08CU.aagaa</t>
  </si>
  <si>
    <t>Tubería FN saneam.; j.standard; DN 300 mm; ri_PU; re_reforz.; pp.piezas; z/rural</t>
  </si>
  <si>
    <t>2.3.2.4</t>
  </si>
  <si>
    <t>U16ISKEfc</t>
  </si>
  <si>
    <t>Coquilla elastomérica</t>
  </si>
  <si>
    <t>2.3.2.5</t>
  </si>
  <si>
    <t>U08PAA2cab</t>
  </si>
  <si>
    <t>Arq. arranque n/sif. 60x60cmx1.15m, r/tierra , i/mang.</t>
  </si>
  <si>
    <t>2.3.2.6</t>
  </si>
  <si>
    <t>U10GDBaa</t>
  </si>
  <si>
    <t>Barand. acero galva en recta s/horgón</t>
  </si>
  <si>
    <t>2.3.2.7</t>
  </si>
  <si>
    <t>2.3.3</t>
  </si>
  <si>
    <t>RE3</t>
  </si>
  <si>
    <t>2.3.3.1</t>
  </si>
  <si>
    <t>2.3.3.2</t>
  </si>
  <si>
    <t>2.3.3.3</t>
  </si>
  <si>
    <t>2.3.3.4</t>
  </si>
  <si>
    <t>2.3.3.5</t>
  </si>
  <si>
    <t>2.3.3.6</t>
  </si>
  <si>
    <t>2.3.3.7</t>
  </si>
  <si>
    <t>2.4</t>
  </si>
  <si>
    <t>b23</t>
  </si>
  <si>
    <t>2.4. RAMAL BERRIOSUSO</t>
  </si>
  <si>
    <t>2.4.1</t>
  </si>
  <si>
    <t>RS1</t>
  </si>
  <si>
    <t>2.4.1.1</t>
  </si>
  <si>
    <t>2.4.1.2</t>
  </si>
  <si>
    <t>2.4.1.3</t>
  </si>
  <si>
    <t>2.4.2</t>
  </si>
  <si>
    <t>RS2</t>
  </si>
  <si>
    <t>2.4.2.1</t>
  </si>
  <si>
    <t>2.4.2.2</t>
  </si>
  <si>
    <t>2.4.2.3</t>
  </si>
  <si>
    <t>2.4.3</t>
  </si>
  <si>
    <t>RS3</t>
  </si>
  <si>
    <t>2.4.3.1</t>
  </si>
  <si>
    <t>2.4.3.2</t>
  </si>
  <si>
    <t>2.4.3.3</t>
  </si>
  <si>
    <t>2.4.3.4</t>
  </si>
  <si>
    <t>2.4.3.5</t>
  </si>
  <si>
    <t>2.4.3.6</t>
  </si>
  <si>
    <t>2.4.3.7</t>
  </si>
  <si>
    <t>2.5</t>
  </si>
  <si>
    <t>b24</t>
  </si>
  <si>
    <t>2.5. RAMAL BERRIOPLANO</t>
  </si>
  <si>
    <t>2.5.1</t>
  </si>
  <si>
    <t>RP1</t>
  </si>
  <si>
    <t>2.5.1.1</t>
  </si>
  <si>
    <t>2.5.1.2</t>
  </si>
  <si>
    <t>2.5.1.3</t>
  </si>
  <si>
    <t>2.5.2</t>
  </si>
  <si>
    <t>RP2</t>
  </si>
  <si>
    <t>2.5.2.1</t>
  </si>
  <si>
    <t>2.5.2.2</t>
  </si>
  <si>
    <t>2.5.2.3</t>
  </si>
  <si>
    <t>2.5.3</t>
  </si>
  <si>
    <t>RP3</t>
  </si>
  <si>
    <t>2.5.3.1</t>
  </si>
  <si>
    <t>2.5.3.2</t>
  </si>
  <si>
    <t>2.5.3.3</t>
  </si>
  <si>
    <t>2.5.3.4</t>
  </si>
  <si>
    <t>2.5.3.5</t>
  </si>
  <si>
    <t>2.5.3.6</t>
  </si>
  <si>
    <t>2.5.3.7</t>
  </si>
  <si>
    <t>3</t>
  </si>
  <si>
    <t>berrioplano3</t>
  </si>
  <si>
    <t xml:space="preserve">3. SANEAMIENTO. COLECTOR NAVES </t>
  </si>
  <si>
    <t>3.1</t>
  </si>
  <si>
    <t>b31</t>
  </si>
  <si>
    <t>3.1. COLECTOR NORTE</t>
  </si>
  <si>
    <t>3.1.1</t>
  </si>
  <si>
    <t>CN1</t>
  </si>
  <si>
    <t>3.1.1.1</t>
  </si>
  <si>
    <t>3.1.1.2</t>
  </si>
  <si>
    <t>3.1.1.3</t>
  </si>
  <si>
    <t>3.1.1.4</t>
  </si>
  <si>
    <t>3.1.1.5</t>
  </si>
  <si>
    <t>3.1.2</t>
  </si>
  <si>
    <t>CN2</t>
  </si>
  <si>
    <t>3.1.2.1</t>
  </si>
  <si>
    <t>3.1.2.2</t>
  </si>
  <si>
    <t>U08CP.ahb</t>
  </si>
  <si>
    <t>ml</t>
  </si>
  <si>
    <t>Tub. PVC gris  D ext 400</t>
  </si>
  <si>
    <t>3.1.2.3</t>
  </si>
  <si>
    <t>3.1.2.4</t>
  </si>
  <si>
    <t>3.1.2.5</t>
  </si>
  <si>
    <t>3.1.3</t>
  </si>
  <si>
    <t>CN3</t>
  </si>
  <si>
    <t>3.1.3.1</t>
  </si>
  <si>
    <t>3.1.3.2</t>
  </si>
  <si>
    <t>3.1.3.3</t>
  </si>
  <si>
    <t>3.1.3.4</t>
  </si>
  <si>
    <t>3.1.3.5</t>
  </si>
  <si>
    <t>3.1.3.6</t>
  </si>
  <si>
    <t>3.1.3.7</t>
  </si>
  <si>
    <t>3.2</t>
  </si>
  <si>
    <t>b32</t>
  </si>
  <si>
    <t>3.2. COLECTOR SUR</t>
  </si>
  <si>
    <t>3.2.1</t>
  </si>
  <si>
    <t>CS1</t>
  </si>
  <si>
    <t>3.2.1.1</t>
  </si>
  <si>
    <t>3.2.1.2</t>
  </si>
  <si>
    <t>3.2.1.3</t>
  </si>
  <si>
    <t>3.2.1.4</t>
  </si>
  <si>
    <t>U02SE.ba</t>
  </si>
  <si>
    <t xml:space="preserve">Escollera caliza  </t>
  </si>
  <si>
    <t>3.2.1.5</t>
  </si>
  <si>
    <t>3.2.1.6</t>
  </si>
  <si>
    <t>3.2.2</t>
  </si>
  <si>
    <t>CS2</t>
  </si>
  <si>
    <t>3.2.2.1</t>
  </si>
  <si>
    <t>U08CH.bdb</t>
  </si>
  <si>
    <t>Tubería HA E-C clase IV D 400 mm</t>
  </si>
  <si>
    <t>3.2.2.2</t>
  </si>
  <si>
    <t>3.2.2.3</t>
  </si>
  <si>
    <t>3.2.2.4</t>
  </si>
  <si>
    <t>3.2.2.5</t>
  </si>
  <si>
    <t>3.2.3</t>
  </si>
  <si>
    <t>CS3</t>
  </si>
  <si>
    <t>3.2.3.1</t>
  </si>
  <si>
    <t>3.2.3.2</t>
  </si>
  <si>
    <t>3.2.3.3</t>
  </si>
  <si>
    <t>3.2.3.4</t>
  </si>
  <si>
    <t>3.2.3.5</t>
  </si>
  <si>
    <t>3.2.3.6</t>
  </si>
  <si>
    <t>3.2.3.7</t>
  </si>
  <si>
    <t>4</t>
  </si>
  <si>
    <t>berrioplano4</t>
  </si>
  <si>
    <t>4. PAVIMENTACIÓN Y SERVICIOS AFECTADOS</t>
  </si>
  <si>
    <t>4.1</t>
  </si>
  <si>
    <t>U02EC040</t>
  </si>
  <si>
    <t>Localiz. y descubr. de acometida saneamiento</t>
  </si>
  <si>
    <t>4.2</t>
  </si>
  <si>
    <t>U02EC005</t>
  </si>
  <si>
    <t>Cruce con red afectada</t>
  </si>
  <si>
    <t>4.3</t>
  </si>
  <si>
    <t>U18F0100</t>
  </si>
  <si>
    <t>Reperfilado de camino</t>
  </si>
  <si>
    <t>4.4</t>
  </si>
  <si>
    <t>U18PB0100</t>
  </si>
  <si>
    <t>Retirada y reps. bordillo</t>
  </si>
  <si>
    <t>4.5</t>
  </si>
  <si>
    <t>U12C040</t>
  </si>
  <si>
    <t>Rotura y reposición de cuneta</t>
  </si>
  <si>
    <t>4.6</t>
  </si>
  <si>
    <t>U14EM.dda</t>
  </si>
  <si>
    <t>Mallazo 15x15 cm D=10 mm</t>
  </si>
  <si>
    <t>4.7</t>
  </si>
  <si>
    <t>U14EH.bbac</t>
  </si>
  <si>
    <t>Hormigón HA-25/B/19/I-IIa-IIb-IIIa v/manual</t>
  </si>
  <si>
    <t>4.8</t>
  </si>
  <si>
    <t>U18FCZba</t>
  </si>
  <si>
    <t>Base zahorra artif. ZA-60; t. &lt;10 km</t>
  </si>
  <si>
    <t>4.9</t>
  </si>
  <si>
    <t>U18FCZaa</t>
  </si>
  <si>
    <t>Base zahorra artif. ZA-40; t. &lt;10 km</t>
  </si>
  <si>
    <t>4.10</t>
  </si>
  <si>
    <t>U18FVTaaacb</t>
  </si>
  <si>
    <t>Firme M.B.C. AC 22 base 50/70 G (G-20) calizo + AC 16 surf 50/70 S (S-12) ofítica; &lt;500 m2</t>
  </si>
  <si>
    <t>4.11</t>
  </si>
  <si>
    <t>U18FH020</t>
  </si>
  <si>
    <t>Pavmto. horgón. HM-20/B/19/IIa e=16 cm</t>
  </si>
  <si>
    <t>4.12</t>
  </si>
  <si>
    <t>5</t>
  </si>
  <si>
    <t>berrioplano5</t>
  </si>
  <si>
    <t>5. OBRAS SINGULARES</t>
  </si>
  <si>
    <t>5.1</t>
  </si>
  <si>
    <t>berrioplano5.1</t>
  </si>
  <si>
    <t>Demolición de fosas</t>
  </si>
  <si>
    <t>5.1.1</t>
  </si>
  <si>
    <t>U02DZ020</t>
  </si>
  <si>
    <t>Demolición de fosa séptica</t>
  </si>
  <si>
    <t>5.2</t>
  </si>
  <si>
    <t>berrioplano5.2</t>
  </si>
  <si>
    <t>Hincas</t>
  </si>
  <si>
    <t>5.2.1</t>
  </si>
  <si>
    <t>U02EHA010</t>
  </si>
  <si>
    <t>Trabajos frentes hinca</t>
  </si>
  <si>
    <t>5.2.2</t>
  </si>
  <si>
    <t>U18FC050</t>
  </si>
  <si>
    <t>Saneo con balasto</t>
  </si>
  <si>
    <t>5.2.3</t>
  </si>
  <si>
    <t>U14Ebesaire</t>
  </si>
  <si>
    <t>Muro hormigón sobre boca microtúnel</t>
  </si>
  <si>
    <t>5.2.4</t>
  </si>
  <si>
    <t>5.2.5</t>
  </si>
  <si>
    <t>5.2.6</t>
  </si>
  <si>
    <t>5.2.7</t>
  </si>
  <si>
    <t>U02EHAPbec</t>
  </si>
  <si>
    <t>Hinca de Dint 550 mm</t>
  </si>
  <si>
    <t>5.2.8</t>
  </si>
  <si>
    <t>U08CU.bhaa</t>
  </si>
  <si>
    <t>Tub. FN saneamiento j/acerrj.Ve G.B+M 300 mm pp.piezas</t>
  </si>
  <si>
    <t>5.3</t>
  </si>
  <si>
    <t>berrioplano5.3</t>
  </si>
  <si>
    <t>Adecuación paisajística y medidas correctoras</t>
  </si>
  <si>
    <t>5.3.1</t>
  </si>
  <si>
    <t>U02V110</t>
  </si>
  <si>
    <t>Hidrosiembra</t>
  </si>
  <si>
    <t>5.3.2</t>
  </si>
  <si>
    <t>U02E031x</t>
  </si>
  <si>
    <t>Suministro y plantación estaquillas</t>
  </si>
  <si>
    <t>6</t>
  </si>
  <si>
    <t>berrioplano6</t>
  </si>
  <si>
    <t>6. CONTROL DE CALIDAD</t>
  </si>
  <si>
    <t>6.1</t>
  </si>
  <si>
    <t>U22A070</t>
  </si>
  <si>
    <t>CLASIF. SUELOS;USO S/PG-3/75</t>
  </si>
  <si>
    <t>6.2</t>
  </si>
  <si>
    <t>U22A030</t>
  </si>
  <si>
    <t>Densidad "in situ"; Metodo Nuclear</t>
  </si>
  <si>
    <t>6.3</t>
  </si>
  <si>
    <t>U22EH070</t>
  </si>
  <si>
    <t>Resistencia de Hormigón</t>
  </si>
  <si>
    <t>6.4</t>
  </si>
  <si>
    <t>U22A005</t>
  </si>
  <si>
    <t>Ensayo de penetrómetro</t>
  </si>
  <si>
    <t>6.5</t>
  </si>
  <si>
    <t>U22A100</t>
  </si>
  <si>
    <t>CLASIF.HUSO ZAHORRAS ARTIFIC.</t>
  </si>
  <si>
    <t>6.6</t>
  </si>
  <si>
    <t>U22A020</t>
  </si>
  <si>
    <t>Ensayo Proctor Modificado</t>
  </si>
  <si>
    <t>6.7</t>
  </si>
  <si>
    <t>U22I020</t>
  </si>
  <si>
    <t>Prueba de estanquidad en pozo de registro</t>
  </si>
  <si>
    <t>7</t>
  </si>
  <si>
    <t>berrioplano7</t>
  </si>
  <si>
    <t>7. GESTIÓN RCD</t>
  </si>
  <si>
    <t>7.1</t>
  </si>
  <si>
    <t>U24011X</t>
  </si>
  <si>
    <t>Estudio de Gestión de Resíduos de Construcción</t>
  </si>
  <si>
    <t>8</t>
  </si>
  <si>
    <t>berrioplano8</t>
  </si>
  <si>
    <t>8. PROTECCIÓN Y SEÑALIZACIÓN DE LA OBRA</t>
  </si>
  <si>
    <t>8.1</t>
  </si>
  <si>
    <t>U26CAD031</t>
  </si>
  <si>
    <t>Valla perimetral obra 3,5 m x 2 m con pies de hormigón</t>
  </si>
  <si>
    <t>8.2</t>
  </si>
  <si>
    <t>U26CAD020</t>
  </si>
  <si>
    <t>Barrera de seguridad rígida (TD-1) portátil, roja y blanca, incluso rellena de agua o arena para evitar su vuelco, incluido colocación y retirada (10 usos)</t>
  </si>
  <si>
    <t>8.3</t>
  </si>
  <si>
    <t>U26CASB010</t>
  </si>
  <si>
    <t>Cinta balizamiento plástica reflectante</t>
  </si>
  <si>
    <t>8.4</t>
  </si>
  <si>
    <t>U26CASB020</t>
  </si>
  <si>
    <t>Cono de plástico reflector alt. 50 cm TB-6</t>
  </si>
  <si>
    <t>8.5</t>
  </si>
  <si>
    <t>U26CASB050</t>
  </si>
  <si>
    <t>Baliza luminosa intermitente TL-2</t>
  </si>
  <si>
    <t>8.6</t>
  </si>
  <si>
    <t>U26CASB040</t>
  </si>
  <si>
    <t>Baliza luminosa para cascada TL-8</t>
  </si>
  <si>
    <t>8.7</t>
  </si>
  <si>
    <t>U26CASO060</t>
  </si>
  <si>
    <t>Panel exclusión tráfico TB-5  140x25</t>
  </si>
  <si>
    <t>8.8</t>
  </si>
  <si>
    <t>U26CASO020</t>
  </si>
  <si>
    <t>Cartel indicativo de riesgo 0,30x0,30 m, sin soporte</t>
  </si>
  <si>
    <t>8.9</t>
  </si>
  <si>
    <t>U26CASO030</t>
  </si>
  <si>
    <t>Cartel indicativo de riesgo 0,30x0,30 m. con soporte</t>
  </si>
  <si>
    <t>8.10</t>
  </si>
  <si>
    <t>U26CASV010</t>
  </si>
  <si>
    <t>Señal stop octogonal 600 mm nivel 2 de retroreflexión s/Norma 8.1 IC "señalización vertical"</t>
  </si>
  <si>
    <t>8.11</t>
  </si>
  <si>
    <t>U26CASV020</t>
  </si>
  <si>
    <t>Señal triangular 600 mm nivel 2 de retroreflexión s/Norma 8.1 IC "señalización vertical"</t>
  </si>
  <si>
    <t>8.12</t>
  </si>
  <si>
    <t>U26CASV040</t>
  </si>
  <si>
    <t>Señal circular 600 mm nivel 2 de retroreflexión s/Norma 8.1 IC "señalización vertical"</t>
  </si>
  <si>
    <t>8.13</t>
  </si>
  <si>
    <t>U26CASV030</t>
  </si>
  <si>
    <t>Señal cuadrada 600 mm nivel 2 de retroreflexión s/Norma 8.1 IC "señalización vertical"</t>
  </si>
  <si>
    <t>8.14</t>
  </si>
  <si>
    <t>U26CASV070</t>
  </si>
  <si>
    <t>Señal manual de obras, TM-2/3 disco azul de paso/rojo stop</t>
  </si>
  <si>
    <t>8.15</t>
  </si>
  <si>
    <t>U26D100</t>
  </si>
  <si>
    <t>h</t>
  </si>
  <si>
    <t>Mano de obra señalista</t>
  </si>
  <si>
    <t>8.16</t>
  </si>
  <si>
    <t>U26CAP020</t>
  </si>
  <si>
    <t>Plancha metálica o de tableros reforzados en protección de pequeños huecos y para paso de vehículos, adecuados a las cargas en cada caso y anclados a su base rígidamente. Incluso colocación y retirada</t>
  </si>
  <si>
    <t>9</t>
  </si>
  <si>
    <t>berrioplano9</t>
  </si>
  <si>
    <t>9. SEGURIDAD Y SALUD</t>
  </si>
  <si>
    <t>9.1</t>
  </si>
  <si>
    <t>U24010</t>
  </si>
  <si>
    <t>Estudio de Seguridad y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</si>
</sst>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0"/>
  </numFmts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0"/>
      <color rgb="FF000064"/>
      <name val="Arial"/>
      <family val="2"/>
    </font>
    <font>
      <b/>
      <sz val="8"/>
      <color rgb="FF000064"/>
      <name val="Arial"/>
      <family val="2"/>
    </font>
    <font>
      <sz val="11"/>
      <color rgb="FF00006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0" fillId="0" borderId="0" xfId="0" quotePrefix="1"/>
    <xf numFmtId="4" fontId="4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3" fillId="0" borderId="0" xfId="0" quotePrefix="1" applyFont="1"/>
    <xf numFmtId="165" fontId="2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9"/>
  <sheetViews>
    <sheetView tabSelected="1" workbookViewId="0"/>
  </sheetViews>
  <sheetFormatPr baseColWidth="10" defaultRowHeight="15" x14ac:dyDescent="0.25"/>
  <cols>
    <col min="1" max="1" width="7.7109375" bestFit="1" customWidth="1"/>
    <col min="2" max="2" width="14.140625" bestFit="1" customWidth="1"/>
    <col min="3" max="3" width="4.42578125" bestFit="1" customWidth="1"/>
    <col min="4" max="4" width="182.42578125" bestFit="1" customWidth="1"/>
    <col min="5" max="5" width="11.140625" style="18" bestFit="1" customWidth="1"/>
    <col min="6" max="6" width="9.140625" style="1" bestFit="1" customWidth="1"/>
    <col min="7" max="7" width="11.7109375" style="13" bestFit="1" customWidth="1"/>
  </cols>
  <sheetData>
    <row r="1" spans="1:7" s="2" customFormat="1" ht="12.75" x14ac:dyDescent="0.2">
      <c r="D1" s="2" t="s">
        <v>0</v>
      </c>
      <c r="E1" s="3" t="s">
        <v>5</v>
      </c>
      <c r="F1" s="3"/>
      <c r="G1" s="3"/>
    </row>
    <row r="2" spans="1:7" s="2" customFormat="1" ht="12.75" x14ac:dyDescent="0.2">
      <c r="E2" s="15"/>
      <c r="F2" s="4"/>
      <c r="G2" s="10"/>
    </row>
    <row r="3" spans="1:7" s="5" customFormat="1" ht="11.25" x14ac:dyDescent="0.2">
      <c r="A3" s="5" t="s">
        <v>1</v>
      </c>
      <c r="B3" s="5" t="s">
        <v>2</v>
      </c>
      <c r="C3" s="5" t="s">
        <v>3</v>
      </c>
      <c r="D3" s="5" t="s">
        <v>4</v>
      </c>
      <c r="E3" s="16" t="s">
        <v>6</v>
      </c>
      <c r="F3" s="6" t="s">
        <v>7</v>
      </c>
      <c r="G3" s="11" t="s">
        <v>8</v>
      </c>
    </row>
    <row r="5" spans="1:7" s="7" customFormat="1" ht="12.75" x14ac:dyDescent="0.2">
      <c r="D5" s="7" t="s">
        <v>0</v>
      </c>
      <c r="E5" s="17"/>
      <c r="F5" s="8"/>
      <c r="G5" s="12">
        <f>G7+G14+G158+G217+G232+G254+G264+G268+G287</f>
        <v>1486716.32</v>
      </c>
    </row>
    <row r="7" spans="1:7" s="7" customFormat="1" ht="12.75" x14ac:dyDescent="0.2">
      <c r="A7" s="14" t="s">
        <v>9</v>
      </c>
      <c r="B7" s="14" t="s">
        <v>10</v>
      </c>
      <c r="D7" s="7" t="s">
        <v>11</v>
      </c>
      <c r="E7" s="17"/>
      <c r="F7" s="8"/>
      <c r="G7" s="12">
        <f>SUM(G9:G12)</f>
        <v>23926.12</v>
      </c>
    </row>
    <row r="9" spans="1:7" x14ac:dyDescent="0.25">
      <c r="A9" s="9" t="s">
        <v>12</v>
      </c>
      <c r="B9" s="9" t="s">
        <v>13</v>
      </c>
      <c r="C9" t="s">
        <v>14</v>
      </c>
      <c r="D9" t="s">
        <v>15</v>
      </c>
      <c r="E9" s="18">
        <v>23164.65</v>
      </c>
      <c r="F9" s="1">
        <v>0.92</v>
      </c>
      <c r="G9" s="13">
        <f>E9*F9</f>
        <v>21311.48</v>
      </c>
    </row>
    <row r="10" spans="1:7" x14ac:dyDescent="0.25">
      <c r="A10" s="9" t="s">
        <v>16</v>
      </c>
      <c r="B10" s="9" t="s">
        <v>17</v>
      </c>
      <c r="C10" t="s">
        <v>18</v>
      </c>
      <c r="D10" t="s">
        <v>19</v>
      </c>
      <c r="E10" s="18">
        <v>75</v>
      </c>
      <c r="F10" s="1">
        <v>3.23</v>
      </c>
      <c r="G10" s="13">
        <f>E10*F10</f>
        <v>242.25</v>
      </c>
    </row>
    <row r="11" spans="1:7" x14ac:dyDescent="0.25">
      <c r="A11" s="9" t="s">
        <v>20</v>
      </c>
      <c r="B11" s="9" t="s">
        <v>21</v>
      </c>
      <c r="C11" t="s">
        <v>22</v>
      </c>
      <c r="D11" t="s">
        <v>23</v>
      </c>
      <c r="E11" s="18">
        <v>3</v>
      </c>
      <c r="F11" s="1">
        <v>138.37</v>
      </c>
      <c r="G11" s="13">
        <f>E11*F11</f>
        <v>415.11</v>
      </c>
    </row>
    <row r="12" spans="1:7" x14ac:dyDescent="0.25">
      <c r="A12" s="9" t="s">
        <v>24</v>
      </c>
      <c r="B12" s="9" t="s">
        <v>25</v>
      </c>
      <c r="C12" t="s">
        <v>22</v>
      </c>
      <c r="D12" t="s">
        <v>26</v>
      </c>
      <c r="E12" s="18">
        <v>1</v>
      </c>
      <c r="F12" s="1">
        <v>1957.28</v>
      </c>
      <c r="G12" s="13">
        <f>E12*F12</f>
        <v>1957.28</v>
      </c>
    </row>
    <row r="14" spans="1:7" s="7" customFormat="1" ht="12.75" x14ac:dyDescent="0.2">
      <c r="A14" s="14" t="s">
        <v>27</v>
      </c>
      <c r="B14" s="14" t="s">
        <v>28</v>
      </c>
      <c r="D14" s="7" t="s">
        <v>29</v>
      </c>
      <c r="E14" s="17"/>
      <c r="F14" s="8"/>
      <c r="G14" s="12">
        <f>G16+G56+G82+G110+G134</f>
        <v>1011659.66</v>
      </c>
    </row>
    <row r="16" spans="1:7" s="7" customFormat="1" ht="12.75" x14ac:dyDescent="0.2">
      <c r="A16" s="14" t="s">
        <v>30</v>
      </c>
      <c r="B16" s="14" t="s">
        <v>31</v>
      </c>
      <c r="D16" s="7" t="s">
        <v>32</v>
      </c>
      <c r="E16" s="17"/>
      <c r="F16" s="8"/>
      <c r="G16" s="12">
        <f>G18+G28+G35</f>
        <v>831251.91</v>
      </c>
    </row>
    <row r="18" spans="1:7" s="7" customFormat="1" ht="12.75" x14ac:dyDescent="0.2">
      <c r="A18" s="14" t="s">
        <v>33</v>
      </c>
      <c r="B18" s="14" t="s">
        <v>34</v>
      </c>
      <c r="D18" s="7" t="s">
        <v>35</v>
      </c>
      <c r="E18" s="17"/>
      <c r="F18" s="8"/>
      <c r="G18" s="12">
        <f>SUM(G20:G26)</f>
        <v>493492.85</v>
      </c>
    </row>
    <row r="20" spans="1:7" x14ac:dyDescent="0.25">
      <c r="A20" s="9" t="s">
        <v>36</v>
      </c>
      <c r="B20" s="9" t="s">
        <v>37</v>
      </c>
      <c r="C20" t="s">
        <v>14</v>
      </c>
      <c r="D20" t="s">
        <v>38</v>
      </c>
      <c r="E20" s="18">
        <v>3266.67</v>
      </c>
      <c r="F20" s="1">
        <v>3.19</v>
      </c>
      <c r="G20" s="13">
        <f>E20*F20</f>
        <v>10420.68</v>
      </c>
    </row>
    <row r="21" spans="1:7" x14ac:dyDescent="0.25">
      <c r="A21" s="9" t="s">
        <v>39</v>
      </c>
      <c r="B21" s="9" t="s">
        <v>40</v>
      </c>
      <c r="C21" t="s">
        <v>14</v>
      </c>
      <c r="D21" t="s">
        <v>41</v>
      </c>
      <c r="E21" s="18">
        <v>8486.6560000000009</v>
      </c>
      <c r="F21" s="1">
        <v>16.37</v>
      </c>
      <c r="G21" s="13">
        <f>E21*F21</f>
        <v>138926.56</v>
      </c>
    </row>
    <row r="22" spans="1:7" x14ac:dyDescent="0.25">
      <c r="A22" s="9" t="s">
        <v>42</v>
      </c>
      <c r="B22" s="9" t="s">
        <v>43</v>
      </c>
      <c r="C22" t="s">
        <v>14</v>
      </c>
      <c r="D22" t="s">
        <v>44</v>
      </c>
      <c r="E22" s="18">
        <v>56952.618000000002</v>
      </c>
      <c r="F22" s="1">
        <v>2.66</v>
      </c>
      <c r="G22" s="13">
        <f>E22*F22</f>
        <v>151493.96</v>
      </c>
    </row>
    <row r="23" spans="1:7" x14ac:dyDescent="0.25">
      <c r="A23" s="9" t="s">
        <v>45</v>
      </c>
      <c r="B23" s="9" t="s">
        <v>46</v>
      </c>
      <c r="C23" t="s">
        <v>14</v>
      </c>
      <c r="D23" t="s">
        <v>47</v>
      </c>
      <c r="E23" s="18">
        <v>923.56799999999998</v>
      </c>
      <c r="F23" s="1">
        <v>17.8</v>
      </c>
      <c r="G23" s="13">
        <f>E23*F23</f>
        <v>16439.509999999998</v>
      </c>
    </row>
    <row r="24" spans="1:7" x14ac:dyDescent="0.25">
      <c r="A24" s="9" t="s">
        <v>48</v>
      </c>
      <c r="B24" s="9" t="s">
        <v>49</v>
      </c>
      <c r="C24" t="s">
        <v>14</v>
      </c>
      <c r="D24" t="s">
        <v>50</v>
      </c>
      <c r="E24" s="18">
        <v>251.68</v>
      </c>
      <c r="F24" s="1">
        <v>81.739999999999995</v>
      </c>
      <c r="G24" s="13">
        <f>E24*F24</f>
        <v>20572.32</v>
      </c>
    </row>
    <row r="25" spans="1:7" x14ac:dyDescent="0.25">
      <c r="A25" s="9" t="s">
        <v>51</v>
      </c>
      <c r="B25" s="9" t="s">
        <v>52</v>
      </c>
      <c r="C25" t="s">
        <v>14</v>
      </c>
      <c r="D25" t="s">
        <v>53</v>
      </c>
      <c r="E25" s="18">
        <v>61473.48</v>
      </c>
      <c r="F25" s="1">
        <v>2.2999999999999998</v>
      </c>
      <c r="G25" s="13">
        <f>E25*F25</f>
        <v>141389</v>
      </c>
    </row>
    <row r="26" spans="1:7" x14ac:dyDescent="0.25">
      <c r="A26" s="9" t="s">
        <v>54</v>
      </c>
      <c r="B26" s="9" t="s">
        <v>55</v>
      </c>
      <c r="C26" t="s">
        <v>14</v>
      </c>
      <c r="D26" t="s">
        <v>56</v>
      </c>
      <c r="E26" s="18">
        <v>4083.33</v>
      </c>
      <c r="F26" s="1">
        <v>3.49</v>
      </c>
      <c r="G26" s="13">
        <f>E26*F26</f>
        <v>14250.82</v>
      </c>
    </row>
    <row r="28" spans="1:7" s="7" customFormat="1" ht="12.75" x14ac:dyDescent="0.2">
      <c r="A28" s="14" t="s">
        <v>57</v>
      </c>
      <c r="B28" s="14" t="s">
        <v>58</v>
      </c>
      <c r="D28" s="7" t="s">
        <v>59</v>
      </c>
      <c r="E28" s="17"/>
      <c r="F28" s="8"/>
      <c r="G28" s="12">
        <f>SUM(G30:G33)</f>
        <v>162131.32</v>
      </c>
    </row>
    <row r="30" spans="1:7" x14ac:dyDescent="0.25">
      <c r="A30" s="9" t="s">
        <v>60</v>
      </c>
      <c r="B30" s="9" t="s">
        <v>61</v>
      </c>
      <c r="C30" t="s">
        <v>22</v>
      </c>
      <c r="D30" t="s">
        <v>62</v>
      </c>
      <c r="E30" s="18">
        <v>1</v>
      </c>
      <c r="F30" s="1">
        <v>625.4</v>
      </c>
      <c r="G30" s="13">
        <f>E30*F30</f>
        <v>625.4</v>
      </c>
    </row>
    <row r="31" spans="1:7" x14ac:dyDescent="0.25">
      <c r="A31" s="9" t="s">
        <v>63</v>
      </c>
      <c r="B31" s="9" t="s">
        <v>64</v>
      </c>
      <c r="C31" t="s">
        <v>18</v>
      </c>
      <c r="D31" t="s">
        <v>65</v>
      </c>
      <c r="E31" s="18">
        <v>975</v>
      </c>
      <c r="F31" s="1">
        <v>67.069999999999993</v>
      </c>
      <c r="G31" s="13">
        <f>E31*F31</f>
        <v>65393.25</v>
      </c>
    </row>
    <row r="32" spans="1:7" x14ac:dyDescent="0.25">
      <c r="A32" s="9" t="s">
        <v>66</v>
      </c>
      <c r="B32" s="9" t="s">
        <v>67</v>
      </c>
      <c r="C32" t="s">
        <v>18</v>
      </c>
      <c r="D32" t="s">
        <v>68</v>
      </c>
      <c r="E32" s="18">
        <v>682</v>
      </c>
      <c r="F32" s="1">
        <v>133.08000000000001</v>
      </c>
      <c r="G32" s="13">
        <f>E32*F32</f>
        <v>90760.56</v>
      </c>
    </row>
    <row r="33" spans="1:7" x14ac:dyDescent="0.25">
      <c r="A33" s="9" t="s">
        <v>69</v>
      </c>
      <c r="B33" s="9" t="s">
        <v>17</v>
      </c>
      <c r="C33" t="s">
        <v>18</v>
      </c>
      <c r="D33" t="s">
        <v>19</v>
      </c>
      <c r="E33" s="18">
        <v>1657</v>
      </c>
      <c r="F33" s="1">
        <v>3.23</v>
      </c>
      <c r="G33" s="13">
        <f>E33*F33</f>
        <v>5352.11</v>
      </c>
    </row>
    <row r="35" spans="1:7" s="7" customFormat="1" ht="12.75" x14ac:dyDescent="0.2">
      <c r="A35" s="14" t="s">
        <v>70</v>
      </c>
      <c r="B35" s="14" t="s">
        <v>71</v>
      </c>
      <c r="D35" s="7" t="s">
        <v>72</v>
      </c>
      <c r="E35" s="17"/>
      <c r="F35" s="8"/>
      <c r="G35" s="12">
        <f>SUM(G37:G54)</f>
        <v>175627.74</v>
      </c>
    </row>
    <row r="37" spans="1:7" x14ac:dyDescent="0.25">
      <c r="A37" s="9" t="s">
        <v>73</v>
      </c>
      <c r="B37" s="9" t="s">
        <v>74</v>
      </c>
      <c r="C37" t="s">
        <v>22</v>
      </c>
      <c r="D37" t="s">
        <v>75</v>
      </c>
      <c r="E37" s="18">
        <v>15</v>
      </c>
      <c r="F37" s="1">
        <v>750.09</v>
      </c>
      <c r="G37" s="13">
        <f>E37*F37</f>
        <v>11251.35</v>
      </c>
    </row>
    <row r="38" spans="1:7" x14ac:dyDescent="0.25">
      <c r="A38" s="9" t="s">
        <v>76</v>
      </c>
      <c r="B38" s="9" t="s">
        <v>77</v>
      </c>
      <c r="C38" t="s">
        <v>22</v>
      </c>
      <c r="D38" t="s">
        <v>78</v>
      </c>
      <c r="E38" s="18">
        <v>8</v>
      </c>
      <c r="F38" s="1">
        <v>142.38</v>
      </c>
      <c r="G38" s="13">
        <f>E38*F38</f>
        <v>1139.04</v>
      </c>
    </row>
    <row r="39" spans="1:7" x14ac:dyDescent="0.25">
      <c r="A39" s="9" t="s">
        <v>79</v>
      </c>
      <c r="B39" s="9" t="s">
        <v>80</v>
      </c>
      <c r="C39" t="s">
        <v>22</v>
      </c>
      <c r="D39" t="s">
        <v>81</v>
      </c>
      <c r="E39" s="18">
        <v>13</v>
      </c>
      <c r="F39" s="1">
        <v>177.66</v>
      </c>
      <c r="G39" s="13">
        <f>E39*F39</f>
        <v>2309.58</v>
      </c>
    </row>
    <row r="40" spans="1:7" x14ac:dyDescent="0.25">
      <c r="A40" s="9" t="s">
        <v>82</v>
      </c>
      <c r="B40" s="9" t="s">
        <v>83</v>
      </c>
      <c r="C40" t="s">
        <v>22</v>
      </c>
      <c r="D40" t="s">
        <v>84</v>
      </c>
      <c r="E40" s="18">
        <v>33</v>
      </c>
      <c r="F40" s="1">
        <v>239.39</v>
      </c>
      <c r="G40" s="13">
        <f>E40*F40</f>
        <v>7899.87</v>
      </c>
    </row>
    <row r="41" spans="1:7" x14ac:dyDescent="0.25">
      <c r="A41" s="9" t="s">
        <v>85</v>
      </c>
      <c r="B41" s="9" t="s">
        <v>86</v>
      </c>
      <c r="C41" t="s">
        <v>22</v>
      </c>
      <c r="D41" t="s">
        <v>87</v>
      </c>
      <c r="E41" s="18">
        <v>15</v>
      </c>
      <c r="F41" s="1">
        <v>199.7</v>
      </c>
      <c r="G41" s="13">
        <f>E41*F41</f>
        <v>2995.5</v>
      </c>
    </row>
    <row r="42" spans="1:7" x14ac:dyDescent="0.25">
      <c r="A42" s="9" t="s">
        <v>88</v>
      </c>
      <c r="B42" s="9" t="s">
        <v>89</v>
      </c>
      <c r="C42" t="s">
        <v>22</v>
      </c>
      <c r="D42" t="s">
        <v>90</v>
      </c>
      <c r="E42" s="18">
        <v>184</v>
      </c>
      <c r="F42" s="1">
        <v>8.33</v>
      </c>
      <c r="G42" s="13">
        <f>E42*F42</f>
        <v>1532.72</v>
      </c>
    </row>
    <row r="43" spans="1:7" x14ac:dyDescent="0.25">
      <c r="A43" s="9" t="s">
        <v>91</v>
      </c>
      <c r="B43" s="9" t="s">
        <v>92</v>
      </c>
      <c r="C43" t="s">
        <v>22</v>
      </c>
      <c r="D43" t="s">
        <v>93</v>
      </c>
      <c r="E43" s="18">
        <v>15</v>
      </c>
      <c r="F43" s="1">
        <v>125.74</v>
      </c>
      <c r="G43" s="13">
        <f>E43*F43</f>
        <v>1886.1</v>
      </c>
    </row>
    <row r="44" spans="1:7" x14ac:dyDescent="0.25">
      <c r="A44" s="9" t="s">
        <v>94</v>
      </c>
      <c r="B44" s="9" t="s">
        <v>95</v>
      </c>
      <c r="C44" t="s">
        <v>14</v>
      </c>
      <c r="D44" t="s">
        <v>96</v>
      </c>
      <c r="E44" s="18">
        <v>7.9560000000000004</v>
      </c>
      <c r="F44" s="1">
        <v>72.400000000000006</v>
      </c>
      <c r="G44" s="13">
        <f>E44*F44</f>
        <v>576.01</v>
      </c>
    </row>
    <row r="45" spans="1:7" x14ac:dyDescent="0.25">
      <c r="A45" s="9" t="s">
        <v>97</v>
      </c>
      <c r="B45" s="9" t="s">
        <v>98</v>
      </c>
      <c r="C45" t="s">
        <v>14</v>
      </c>
      <c r="D45" t="s">
        <v>99</v>
      </c>
      <c r="E45" s="18">
        <v>29.832999999999998</v>
      </c>
      <c r="F45" s="1">
        <v>81.86</v>
      </c>
      <c r="G45" s="13">
        <f>E45*F45</f>
        <v>2442.13</v>
      </c>
    </row>
    <row r="46" spans="1:7" x14ac:dyDescent="0.25">
      <c r="A46" s="9" t="s">
        <v>100</v>
      </c>
      <c r="B46" s="9" t="s">
        <v>101</v>
      </c>
      <c r="C46" t="s">
        <v>14</v>
      </c>
      <c r="D46" t="s">
        <v>102</v>
      </c>
      <c r="E46" s="18">
        <v>8.91</v>
      </c>
      <c r="F46" s="1">
        <v>127.58</v>
      </c>
      <c r="G46" s="13">
        <f>E46*F46</f>
        <v>1136.74</v>
      </c>
    </row>
    <row r="47" spans="1:7" x14ac:dyDescent="0.25">
      <c r="A47" s="9" t="s">
        <v>103</v>
      </c>
      <c r="B47" s="9" t="s">
        <v>104</v>
      </c>
      <c r="C47" t="s">
        <v>105</v>
      </c>
      <c r="D47" t="s">
        <v>106</v>
      </c>
      <c r="E47" s="18">
        <v>5011.24</v>
      </c>
      <c r="F47" s="1">
        <v>1.37</v>
      </c>
      <c r="G47" s="13">
        <f>E47*F47</f>
        <v>6865.4</v>
      </c>
    </row>
    <row r="48" spans="1:7" x14ac:dyDescent="0.25">
      <c r="A48" s="9" t="s">
        <v>107</v>
      </c>
      <c r="B48" s="9" t="s">
        <v>108</v>
      </c>
      <c r="C48" t="s">
        <v>109</v>
      </c>
      <c r="D48" t="s">
        <v>110</v>
      </c>
      <c r="E48" s="18">
        <v>30</v>
      </c>
      <c r="F48" s="1">
        <v>28.12</v>
      </c>
      <c r="G48" s="13">
        <f>E48*F48</f>
        <v>843.6</v>
      </c>
    </row>
    <row r="49" spans="1:7" x14ac:dyDescent="0.25">
      <c r="A49" s="9" t="s">
        <v>111</v>
      </c>
      <c r="B49" s="9" t="s">
        <v>112</v>
      </c>
      <c r="C49" t="s">
        <v>22</v>
      </c>
      <c r="D49" t="s">
        <v>113</v>
      </c>
      <c r="E49" s="18">
        <v>33</v>
      </c>
      <c r="F49" s="1">
        <v>2390.83</v>
      </c>
      <c r="G49" s="13">
        <f>E49*F49</f>
        <v>78897.39</v>
      </c>
    </row>
    <row r="50" spans="1:7" x14ac:dyDescent="0.25">
      <c r="A50" s="9" t="s">
        <v>114</v>
      </c>
      <c r="B50" s="9" t="s">
        <v>115</v>
      </c>
      <c r="C50" t="s">
        <v>18</v>
      </c>
      <c r="D50" t="s">
        <v>116</v>
      </c>
      <c r="E50" s="18">
        <v>78.22</v>
      </c>
      <c r="F50" s="1">
        <v>299.23</v>
      </c>
      <c r="G50" s="13">
        <f>E50*F50</f>
        <v>23405.77</v>
      </c>
    </row>
    <row r="51" spans="1:7" x14ac:dyDescent="0.25">
      <c r="A51" s="9" t="s">
        <v>117</v>
      </c>
      <c r="B51" s="9" t="s">
        <v>118</v>
      </c>
      <c r="C51" t="s">
        <v>18</v>
      </c>
      <c r="D51" t="s">
        <v>119</v>
      </c>
      <c r="E51" s="18">
        <v>78.22</v>
      </c>
      <c r="F51" s="1">
        <v>221.37</v>
      </c>
      <c r="G51" s="13">
        <f>E51*F51</f>
        <v>17315.560000000001</v>
      </c>
    </row>
    <row r="52" spans="1:7" x14ac:dyDescent="0.25">
      <c r="A52" s="9" t="s">
        <v>120</v>
      </c>
      <c r="B52" s="9" t="s">
        <v>121</v>
      </c>
      <c r="C52" t="s">
        <v>22</v>
      </c>
      <c r="D52" t="s">
        <v>122</v>
      </c>
      <c r="E52" s="18">
        <v>6</v>
      </c>
      <c r="F52" s="1">
        <v>2083.5100000000002</v>
      </c>
      <c r="G52" s="13">
        <f>E52*F52</f>
        <v>12501.06</v>
      </c>
    </row>
    <row r="53" spans="1:7" x14ac:dyDescent="0.25">
      <c r="A53" s="9" t="s">
        <v>123</v>
      </c>
      <c r="B53" s="9" t="s">
        <v>124</v>
      </c>
      <c r="C53" t="s">
        <v>18</v>
      </c>
      <c r="D53" t="s">
        <v>125</v>
      </c>
      <c r="E53" s="18">
        <v>12</v>
      </c>
      <c r="F53" s="1">
        <v>93.42</v>
      </c>
      <c r="G53" s="13">
        <f>E53*F53</f>
        <v>1121.04</v>
      </c>
    </row>
    <row r="54" spans="1:7" x14ac:dyDescent="0.25">
      <c r="A54" s="9" t="s">
        <v>126</v>
      </c>
      <c r="B54" s="9" t="s">
        <v>92</v>
      </c>
      <c r="C54" t="s">
        <v>22</v>
      </c>
      <c r="D54" t="s">
        <v>93</v>
      </c>
      <c r="E54" s="18">
        <v>12</v>
      </c>
      <c r="F54" s="1">
        <v>125.74</v>
      </c>
      <c r="G54" s="13">
        <f>E54*F54</f>
        <v>1508.88</v>
      </c>
    </row>
    <row r="56" spans="1:7" s="7" customFormat="1" ht="12.75" x14ac:dyDescent="0.2">
      <c r="A56" s="14" t="s">
        <v>127</v>
      </c>
      <c r="B56" s="14" t="s">
        <v>128</v>
      </c>
      <c r="D56" s="7" t="s">
        <v>129</v>
      </c>
      <c r="E56" s="17"/>
      <c r="F56" s="8"/>
      <c r="G56" s="12">
        <f>G58+G64+G71</f>
        <v>97158.53</v>
      </c>
    </row>
    <row r="58" spans="1:7" s="7" customFormat="1" ht="12.75" x14ac:dyDescent="0.2">
      <c r="A58" s="14" t="s">
        <v>130</v>
      </c>
      <c r="B58" s="14" t="s">
        <v>131</v>
      </c>
      <c r="D58" s="7" t="s">
        <v>35</v>
      </c>
      <c r="E58" s="17"/>
      <c r="F58" s="8"/>
      <c r="G58" s="12">
        <f>SUM(G60:G62)</f>
        <v>36425.11</v>
      </c>
    </row>
    <row r="60" spans="1:7" x14ac:dyDescent="0.25">
      <c r="A60" s="9" t="s">
        <v>132</v>
      </c>
      <c r="B60" s="9" t="s">
        <v>37</v>
      </c>
      <c r="C60" t="s">
        <v>14</v>
      </c>
      <c r="D60" t="s">
        <v>38</v>
      </c>
      <c r="E60" s="18">
        <v>4582.6099999999997</v>
      </c>
      <c r="F60" s="1">
        <v>3.19</v>
      </c>
      <c r="G60" s="13">
        <f>E60*F60</f>
        <v>14618.53</v>
      </c>
    </row>
    <row r="61" spans="1:7" x14ac:dyDescent="0.25">
      <c r="A61" s="9" t="s">
        <v>133</v>
      </c>
      <c r="B61" s="9" t="s">
        <v>46</v>
      </c>
      <c r="C61" t="s">
        <v>14</v>
      </c>
      <c r="D61" t="s">
        <v>47</v>
      </c>
      <c r="E61" s="18">
        <v>427.53</v>
      </c>
      <c r="F61" s="1">
        <v>17.8</v>
      </c>
      <c r="G61" s="13">
        <f>E61*F61</f>
        <v>7610.03</v>
      </c>
    </row>
    <row r="62" spans="1:7" x14ac:dyDescent="0.25">
      <c r="A62" s="9" t="s">
        <v>134</v>
      </c>
      <c r="B62" s="9" t="s">
        <v>55</v>
      </c>
      <c r="C62" t="s">
        <v>14</v>
      </c>
      <c r="D62" t="s">
        <v>56</v>
      </c>
      <c r="E62" s="18">
        <v>4067.78</v>
      </c>
      <c r="F62" s="1">
        <v>3.49</v>
      </c>
      <c r="G62" s="13">
        <f>E62*F62</f>
        <v>14196.55</v>
      </c>
    </row>
    <row r="64" spans="1:7" s="7" customFormat="1" ht="12.75" x14ac:dyDescent="0.2">
      <c r="A64" s="14" t="s">
        <v>135</v>
      </c>
      <c r="B64" s="14" t="s">
        <v>136</v>
      </c>
      <c r="D64" s="7" t="s">
        <v>59</v>
      </c>
      <c r="E64" s="17"/>
      <c r="F64" s="8"/>
      <c r="G64" s="12">
        <f>SUM(G66:G69)</f>
        <v>39164.19</v>
      </c>
    </row>
    <row r="66" spans="1:7" x14ac:dyDescent="0.25">
      <c r="A66" s="9" t="s">
        <v>137</v>
      </c>
      <c r="B66" s="9" t="s">
        <v>138</v>
      </c>
      <c r="C66" t="s">
        <v>18</v>
      </c>
      <c r="D66" t="s">
        <v>139</v>
      </c>
      <c r="E66" s="18">
        <v>1150</v>
      </c>
      <c r="F66" s="1">
        <v>30.2</v>
      </c>
      <c r="G66" s="13">
        <f>E66*F66</f>
        <v>34730</v>
      </c>
    </row>
    <row r="67" spans="1:7" x14ac:dyDescent="0.25">
      <c r="A67" s="9" t="s">
        <v>140</v>
      </c>
      <c r="B67" s="9" t="s">
        <v>141</v>
      </c>
      <c r="C67" t="s">
        <v>22</v>
      </c>
      <c r="D67" t="s">
        <v>142</v>
      </c>
      <c r="E67" s="18">
        <v>1</v>
      </c>
      <c r="F67" s="1">
        <v>83.69</v>
      </c>
      <c r="G67" s="13">
        <f>E67*F67</f>
        <v>83.69</v>
      </c>
    </row>
    <row r="68" spans="1:7" x14ac:dyDescent="0.25">
      <c r="A68" s="9" t="s">
        <v>143</v>
      </c>
      <c r="B68" s="9" t="s">
        <v>144</v>
      </c>
      <c r="C68" t="s">
        <v>22</v>
      </c>
      <c r="D68" t="s">
        <v>62</v>
      </c>
      <c r="E68" s="18">
        <v>1</v>
      </c>
      <c r="F68" s="1">
        <v>636</v>
      </c>
      <c r="G68" s="13">
        <f>E68*F68</f>
        <v>636</v>
      </c>
    </row>
    <row r="69" spans="1:7" x14ac:dyDescent="0.25">
      <c r="A69" s="9" t="s">
        <v>145</v>
      </c>
      <c r="B69" s="9" t="s">
        <v>17</v>
      </c>
      <c r="C69" t="s">
        <v>18</v>
      </c>
      <c r="D69" t="s">
        <v>19</v>
      </c>
      <c r="E69" s="18">
        <v>1150</v>
      </c>
      <c r="F69" s="1">
        <v>3.23</v>
      </c>
      <c r="G69" s="13">
        <f>E69*F69</f>
        <v>3714.5</v>
      </c>
    </row>
    <row r="71" spans="1:7" s="7" customFormat="1" ht="12.75" x14ac:dyDescent="0.2">
      <c r="A71" s="14" t="s">
        <v>146</v>
      </c>
      <c r="B71" s="14" t="s">
        <v>147</v>
      </c>
      <c r="D71" s="7" t="s">
        <v>72</v>
      </c>
      <c r="E71" s="17"/>
      <c r="F71" s="8"/>
      <c r="G71" s="12">
        <f>SUM(G73:G80)</f>
        <v>21569.23</v>
      </c>
    </row>
    <row r="73" spans="1:7" x14ac:dyDescent="0.25">
      <c r="A73" s="9" t="s">
        <v>148</v>
      </c>
      <c r="B73" s="9" t="s">
        <v>149</v>
      </c>
      <c r="C73" t="s">
        <v>22</v>
      </c>
      <c r="D73" t="s">
        <v>150</v>
      </c>
      <c r="E73" s="18">
        <v>21</v>
      </c>
      <c r="F73" s="1">
        <v>491.81</v>
      </c>
      <c r="G73" s="13">
        <f>E73*F73</f>
        <v>10328.01</v>
      </c>
    </row>
    <row r="74" spans="1:7" x14ac:dyDescent="0.25">
      <c r="A74" s="9" t="s">
        <v>151</v>
      </c>
      <c r="B74" s="9" t="s">
        <v>152</v>
      </c>
      <c r="C74" t="s">
        <v>22</v>
      </c>
      <c r="D74" t="s">
        <v>153</v>
      </c>
      <c r="E74" s="18">
        <v>10</v>
      </c>
      <c r="F74" s="1">
        <v>124.1</v>
      </c>
      <c r="G74" s="13">
        <f>E74*F74</f>
        <v>1241</v>
      </c>
    </row>
    <row r="75" spans="1:7" x14ac:dyDescent="0.25">
      <c r="A75" s="9" t="s">
        <v>154</v>
      </c>
      <c r="B75" s="9" t="s">
        <v>155</v>
      </c>
      <c r="C75" t="s">
        <v>22</v>
      </c>
      <c r="D75" t="s">
        <v>156</v>
      </c>
      <c r="E75" s="18">
        <v>13</v>
      </c>
      <c r="F75" s="1">
        <v>132.91999999999999</v>
      </c>
      <c r="G75" s="13">
        <f>E75*F75</f>
        <v>1727.96</v>
      </c>
    </row>
    <row r="76" spans="1:7" x14ac:dyDescent="0.25">
      <c r="A76" s="9" t="s">
        <v>157</v>
      </c>
      <c r="B76" s="9" t="s">
        <v>158</v>
      </c>
      <c r="C76" t="s">
        <v>22</v>
      </c>
      <c r="D76" t="s">
        <v>159</v>
      </c>
      <c r="E76" s="18">
        <v>4</v>
      </c>
      <c r="F76" s="1">
        <v>207.89</v>
      </c>
      <c r="G76" s="13">
        <f>E76*F76</f>
        <v>831.56</v>
      </c>
    </row>
    <row r="77" spans="1:7" x14ac:dyDescent="0.25">
      <c r="A77" s="9" t="s">
        <v>160</v>
      </c>
      <c r="B77" s="9" t="s">
        <v>161</v>
      </c>
      <c r="C77" t="s">
        <v>22</v>
      </c>
      <c r="D77" t="s">
        <v>162</v>
      </c>
      <c r="E77" s="18">
        <v>21</v>
      </c>
      <c r="F77" s="1">
        <v>172.1</v>
      </c>
      <c r="G77" s="13">
        <f>E77*F77</f>
        <v>3614.1</v>
      </c>
    </row>
    <row r="78" spans="1:7" x14ac:dyDescent="0.25">
      <c r="A78" s="9" t="s">
        <v>163</v>
      </c>
      <c r="B78" s="9" t="s">
        <v>164</v>
      </c>
      <c r="C78" t="s">
        <v>22</v>
      </c>
      <c r="D78" t="s">
        <v>165</v>
      </c>
      <c r="E78" s="18">
        <v>1</v>
      </c>
      <c r="F78" s="1">
        <v>153.13999999999999</v>
      </c>
      <c r="G78" s="13">
        <f>E78*F78</f>
        <v>153.13999999999999</v>
      </c>
    </row>
    <row r="79" spans="1:7" x14ac:dyDescent="0.25">
      <c r="A79" s="9" t="s">
        <v>166</v>
      </c>
      <c r="B79" s="9" t="s">
        <v>89</v>
      </c>
      <c r="C79" t="s">
        <v>22</v>
      </c>
      <c r="D79" t="s">
        <v>90</v>
      </c>
      <c r="E79" s="18">
        <v>124</v>
      </c>
      <c r="F79" s="1">
        <v>8.33</v>
      </c>
      <c r="G79" s="13">
        <f>E79*F79</f>
        <v>1032.92</v>
      </c>
    </row>
    <row r="80" spans="1:7" x14ac:dyDescent="0.25">
      <c r="A80" s="9" t="s">
        <v>167</v>
      </c>
      <c r="B80" s="9" t="s">
        <v>92</v>
      </c>
      <c r="C80" t="s">
        <v>22</v>
      </c>
      <c r="D80" t="s">
        <v>93</v>
      </c>
      <c r="E80" s="18">
        <v>21</v>
      </c>
      <c r="F80" s="1">
        <v>125.74</v>
      </c>
      <c r="G80" s="13">
        <f>E80*F80</f>
        <v>2640.54</v>
      </c>
    </row>
    <row r="82" spans="1:7" s="7" customFormat="1" ht="12.75" x14ac:dyDescent="0.2">
      <c r="A82" s="14" t="s">
        <v>168</v>
      </c>
      <c r="B82" s="14" t="s">
        <v>169</v>
      </c>
      <c r="D82" s="7" t="s">
        <v>170</v>
      </c>
      <c r="E82" s="17"/>
      <c r="F82" s="8"/>
      <c r="G82" s="12">
        <f>G84+G90+G100</f>
        <v>53229.49</v>
      </c>
    </row>
    <row r="84" spans="1:7" s="7" customFormat="1" ht="12.75" x14ac:dyDescent="0.2">
      <c r="A84" s="14" t="s">
        <v>171</v>
      </c>
      <c r="B84" s="14" t="s">
        <v>172</v>
      </c>
      <c r="D84" s="7" t="s">
        <v>35</v>
      </c>
      <c r="E84" s="17"/>
      <c r="F84" s="8"/>
      <c r="G84" s="12">
        <f>SUM(G86:G88)</f>
        <v>13520.2</v>
      </c>
    </row>
    <row r="86" spans="1:7" x14ac:dyDescent="0.25">
      <c r="A86" s="9" t="s">
        <v>173</v>
      </c>
      <c r="B86" s="9" t="s">
        <v>37</v>
      </c>
      <c r="C86" t="s">
        <v>14</v>
      </c>
      <c r="D86" t="s">
        <v>38</v>
      </c>
      <c r="E86" s="18">
        <v>1664.65</v>
      </c>
      <c r="F86" s="1">
        <v>3.19</v>
      </c>
      <c r="G86" s="13">
        <f>E86*F86</f>
        <v>5310.23</v>
      </c>
    </row>
    <row r="87" spans="1:7" x14ac:dyDescent="0.25">
      <c r="A87" s="9" t="s">
        <v>174</v>
      </c>
      <c r="B87" s="9" t="s">
        <v>46</v>
      </c>
      <c r="C87" t="s">
        <v>14</v>
      </c>
      <c r="D87" t="s">
        <v>47</v>
      </c>
      <c r="E87" s="18">
        <v>177.13800000000001</v>
      </c>
      <c r="F87" s="1">
        <v>17.8</v>
      </c>
      <c r="G87" s="13">
        <f>E87*F87</f>
        <v>3153.06</v>
      </c>
    </row>
    <row r="88" spans="1:7" x14ac:dyDescent="0.25">
      <c r="A88" s="9" t="s">
        <v>175</v>
      </c>
      <c r="B88" s="9" t="s">
        <v>55</v>
      </c>
      <c r="C88" t="s">
        <v>14</v>
      </c>
      <c r="D88" t="s">
        <v>56</v>
      </c>
      <c r="E88" s="18">
        <v>1448.97</v>
      </c>
      <c r="F88" s="1">
        <v>3.49</v>
      </c>
      <c r="G88" s="13">
        <f>E88*F88</f>
        <v>5056.91</v>
      </c>
    </row>
    <row r="90" spans="1:7" s="7" customFormat="1" ht="12.75" x14ac:dyDescent="0.2">
      <c r="A90" s="14" t="s">
        <v>176</v>
      </c>
      <c r="B90" s="14" t="s">
        <v>177</v>
      </c>
      <c r="D90" s="7" t="s">
        <v>59</v>
      </c>
      <c r="E90" s="17"/>
      <c r="F90" s="8"/>
      <c r="G90" s="12">
        <f>SUM(G92:G98)</f>
        <v>28936.66</v>
      </c>
    </row>
    <row r="92" spans="1:7" x14ac:dyDescent="0.25">
      <c r="A92" s="9" t="s">
        <v>178</v>
      </c>
      <c r="B92" s="9" t="s">
        <v>138</v>
      </c>
      <c r="C92" t="s">
        <v>18</v>
      </c>
      <c r="D92" t="s">
        <v>139</v>
      </c>
      <c r="E92" s="18">
        <v>494</v>
      </c>
      <c r="F92" s="1">
        <v>30.2</v>
      </c>
      <c r="G92" s="13">
        <f>E92*F92</f>
        <v>14918.8</v>
      </c>
    </row>
    <row r="93" spans="1:7" x14ac:dyDescent="0.25">
      <c r="A93" s="9" t="s">
        <v>179</v>
      </c>
      <c r="B93" s="9" t="s">
        <v>180</v>
      </c>
      <c r="C93" t="s">
        <v>18</v>
      </c>
      <c r="D93" t="s">
        <v>181</v>
      </c>
      <c r="E93" s="18">
        <v>30</v>
      </c>
      <c r="F93" s="1">
        <v>130</v>
      </c>
      <c r="G93" s="13">
        <f>E93*F93</f>
        <v>3900</v>
      </c>
    </row>
    <row r="94" spans="1:7" x14ac:dyDescent="0.25">
      <c r="A94" s="9" t="s">
        <v>182</v>
      </c>
      <c r="B94" s="9" t="s">
        <v>183</v>
      </c>
      <c r="C94" t="s">
        <v>18</v>
      </c>
      <c r="D94" t="s">
        <v>184</v>
      </c>
      <c r="E94" s="18">
        <v>30</v>
      </c>
      <c r="F94" s="1">
        <v>100.94</v>
      </c>
      <c r="G94" s="13">
        <f>E94*F94</f>
        <v>3028.2</v>
      </c>
    </row>
    <row r="95" spans="1:7" x14ac:dyDescent="0.25">
      <c r="A95" s="9" t="s">
        <v>185</v>
      </c>
      <c r="B95" s="9" t="s">
        <v>186</v>
      </c>
      <c r="C95" t="s">
        <v>18</v>
      </c>
      <c r="D95" t="s">
        <v>187</v>
      </c>
      <c r="E95" s="18">
        <v>30</v>
      </c>
      <c r="F95" s="1">
        <v>14.59</v>
      </c>
      <c r="G95" s="13">
        <f>E95*F95</f>
        <v>437.7</v>
      </c>
    </row>
    <row r="96" spans="1:7" x14ac:dyDescent="0.25">
      <c r="A96" s="9" t="s">
        <v>188</v>
      </c>
      <c r="B96" s="9" t="s">
        <v>189</v>
      </c>
      <c r="C96" t="s">
        <v>22</v>
      </c>
      <c r="D96" t="s">
        <v>190</v>
      </c>
      <c r="E96" s="18">
        <v>2</v>
      </c>
      <c r="F96" s="1">
        <v>412.72</v>
      </c>
      <c r="G96" s="13">
        <f>E96*F96</f>
        <v>825.44</v>
      </c>
    </row>
    <row r="97" spans="1:7" x14ac:dyDescent="0.25">
      <c r="A97" s="9" t="s">
        <v>191</v>
      </c>
      <c r="B97" s="9" t="s">
        <v>192</v>
      </c>
      <c r="C97" t="s">
        <v>18</v>
      </c>
      <c r="D97" t="s">
        <v>193</v>
      </c>
      <c r="E97" s="18">
        <v>60</v>
      </c>
      <c r="F97" s="1">
        <v>68.900000000000006</v>
      </c>
      <c r="G97" s="13">
        <f>E97*F97</f>
        <v>4134</v>
      </c>
    </row>
    <row r="98" spans="1:7" x14ac:dyDescent="0.25">
      <c r="A98" s="9" t="s">
        <v>194</v>
      </c>
      <c r="B98" s="9" t="s">
        <v>17</v>
      </c>
      <c r="C98" t="s">
        <v>18</v>
      </c>
      <c r="D98" t="s">
        <v>19</v>
      </c>
      <c r="E98" s="18">
        <v>524</v>
      </c>
      <c r="F98" s="1">
        <v>3.23</v>
      </c>
      <c r="G98" s="13">
        <f>E98*F98</f>
        <v>1692.52</v>
      </c>
    </row>
    <row r="100" spans="1:7" s="7" customFormat="1" ht="12.75" x14ac:dyDescent="0.2">
      <c r="A100" s="14" t="s">
        <v>195</v>
      </c>
      <c r="B100" s="14" t="s">
        <v>196</v>
      </c>
      <c r="D100" s="7" t="s">
        <v>72</v>
      </c>
      <c r="E100" s="17"/>
      <c r="F100" s="8"/>
      <c r="G100" s="12">
        <f>SUM(G102:G108)</f>
        <v>10772.63</v>
      </c>
    </row>
    <row r="102" spans="1:7" x14ac:dyDescent="0.25">
      <c r="A102" s="9" t="s">
        <v>197</v>
      </c>
      <c r="B102" s="9" t="s">
        <v>149</v>
      </c>
      <c r="C102" t="s">
        <v>22</v>
      </c>
      <c r="D102" t="s">
        <v>150</v>
      </c>
      <c r="E102" s="18">
        <v>12</v>
      </c>
      <c r="F102" s="1">
        <v>491.81</v>
      </c>
      <c r="G102" s="13">
        <f>E102*F102</f>
        <v>5901.72</v>
      </c>
    </row>
    <row r="103" spans="1:7" x14ac:dyDescent="0.25">
      <c r="A103" s="9" t="s">
        <v>198</v>
      </c>
      <c r="B103" s="9" t="s">
        <v>152</v>
      </c>
      <c r="C103" t="s">
        <v>22</v>
      </c>
      <c r="D103" t="s">
        <v>153</v>
      </c>
      <c r="E103" s="18">
        <v>1</v>
      </c>
      <c r="F103" s="1">
        <v>124.1</v>
      </c>
      <c r="G103" s="13">
        <f>E103*F103</f>
        <v>124.1</v>
      </c>
    </row>
    <row r="104" spans="1:7" x14ac:dyDescent="0.25">
      <c r="A104" s="9" t="s">
        <v>199</v>
      </c>
      <c r="B104" s="9" t="s">
        <v>155</v>
      </c>
      <c r="C104" t="s">
        <v>22</v>
      </c>
      <c r="D104" t="s">
        <v>156</v>
      </c>
      <c r="E104" s="18">
        <v>3</v>
      </c>
      <c r="F104" s="1">
        <v>132.91999999999999</v>
      </c>
      <c r="G104" s="13">
        <f>E104*F104</f>
        <v>398.76</v>
      </c>
    </row>
    <row r="105" spans="1:7" x14ac:dyDescent="0.25">
      <c r="A105" s="9" t="s">
        <v>200</v>
      </c>
      <c r="B105" s="9" t="s">
        <v>158</v>
      </c>
      <c r="C105" t="s">
        <v>22</v>
      </c>
      <c r="D105" t="s">
        <v>159</v>
      </c>
      <c r="E105" s="18">
        <v>2</v>
      </c>
      <c r="F105" s="1">
        <v>207.89</v>
      </c>
      <c r="G105" s="13">
        <f>E105*F105</f>
        <v>415.78</v>
      </c>
    </row>
    <row r="106" spans="1:7" x14ac:dyDescent="0.25">
      <c r="A106" s="9" t="s">
        <v>201</v>
      </c>
      <c r="B106" s="9" t="s">
        <v>161</v>
      </c>
      <c r="C106" t="s">
        <v>22</v>
      </c>
      <c r="D106" t="s">
        <v>162</v>
      </c>
      <c r="E106" s="18">
        <v>12</v>
      </c>
      <c r="F106" s="1">
        <v>172.1</v>
      </c>
      <c r="G106" s="13">
        <f>E106*F106</f>
        <v>2065.1999999999998</v>
      </c>
    </row>
    <row r="107" spans="1:7" x14ac:dyDescent="0.25">
      <c r="A107" s="9" t="s">
        <v>202</v>
      </c>
      <c r="B107" s="9" t="s">
        <v>89</v>
      </c>
      <c r="C107" t="s">
        <v>22</v>
      </c>
      <c r="D107" t="s">
        <v>90</v>
      </c>
      <c r="E107" s="18">
        <v>43</v>
      </c>
      <c r="F107" s="1">
        <v>8.33</v>
      </c>
      <c r="G107" s="13">
        <f>E107*F107</f>
        <v>358.19</v>
      </c>
    </row>
    <row r="108" spans="1:7" x14ac:dyDescent="0.25">
      <c r="A108" s="9" t="s">
        <v>203</v>
      </c>
      <c r="B108" s="9" t="s">
        <v>92</v>
      </c>
      <c r="C108" t="s">
        <v>22</v>
      </c>
      <c r="D108" t="s">
        <v>93</v>
      </c>
      <c r="E108" s="18">
        <v>12</v>
      </c>
      <c r="F108" s="1">
        <v>125.74</v>
      </c>
      <c r="G108" s="13">
        <f>E108*F108</f>
        <v>1508.88</v>
      </c>
    </row>
    <row r="110" spans="1:7" s="7" customFormat="1" ht="12.75" x14ac:dyDescent="0.2">
      <c r="A110" s="14" t="s">
        <v>204</v>
      </c>
      <c r="B110" s="14" t="s">
        <v>205</v>
      </c>
      <c r="D110" s="7" t="s">
        <v>206</v>
      </c>
      <c r="E110" s="17"/>
      <c r="F110" s="8"/>
      <c r="G110" s="12">
        <f>G112+G118+G124</f>
        <v>16765.05</v>
      </c>
    </row>
    <row r="112" spans="1:7" s="7" customFormat="1" ht="12.75" x14ac:dyDescent="0.2">
      <c r="A112" s="14" t="s">
        <v>207</v>
      </c>
      <c r="B112" s="14" t="s">
        <v>208</v>
      </c>
      <c r="D112" s="7" t="s">
        <v>35</v>
      </c>
      <c r="E112" s="17"/>
      <c r="F112" s="8"/>
      <c r="G112" s="12">
        <f>SUM(G114:G116)</f>
        <v>5159.21</v>
      </c>
    </row>
    <row r="114" spans="1:7" x14ac:dyDescent="0.25">
      <c r="A114" s="9" t="s">
        <v>209</v>
      </c>
      <c r="B114" s="9" t="s">
        <v>37</v>
      </c>
      <c r="C114" t="s">
        <v>14</v>
      </c>
      <c r="D114" t="s">
        <v>38</v>
      </c>
      <c r="E114" s="18">
        <v>637.73</v>
      </c>
      <c r="F114" s="1">
        <v>3.19</v>
      </c>
      <c r="G114" s="13">
        <f>E114*F114</f>
        <v>2034.36</v>
      </c>
    </row>
    <row r="115" spans="1:7" x14ac:dyDescent="0.25">
      <c r="A115" s="9" t="s">
        <v>210</v>
      </c>
      <c r="B115" s="9" t="s">
        <v>46</v>
      </c>
      <c r="C115" t="s">
        <v>14</v>
      </c>
      <c r="D115" t="s">
        <v>47</v>
      </c>
      <c r="E115" s="18">
        <v>66.238</v>
      </c>
      <c r="F115" s="1">
        <v>17.8</v>
      </c>
      <c r="G115" s="13">
        <f>E115*F115</f>
        <v>1179.04</v>
      </c>
    </row>
    <row r="116" spans="1:7" x14ac:dyDescent="0.25">
      <c r="A116" s="9" t="s">
        <v>211</v>
      </c>
      <c r="B116" s="9" t="s">
        <v>55</v>
      </c>
      <c r="C116" t="s">
        <v>14</v>
      </c>
      <c r="D116" t="s">
        <v>56</v>
      </c>
      <c r="E116" s="18">
        <v>557.54</v>
      </c>
      <c r="F116" s="1">
        <v>3.49</v>
      </c>
      <c r="G116" s="13">
        <f>E116*F116</f>
        <v>1945.81</v>
      </c>
    </row>
    <row r="118" spans="1:7" s="7" customFormat="1" ht="12.75" x14ac:dyDescent="0.2">
      <c r="A118" s="14" t="s">
        <v>212</v>
      </c>
      <c r="B118" s="14" t="s">
        <v>213</v>
      </c>
      <c r="D118" s="7" t="s">
        <v>59</v>
      </c>
      <c r="E118" s="17"/>
      <c r="F118" s="8"/>
      <c r="G118" s="12">
        <f>SUM(G120:G122)</f>
        <v>6619.97</v>
      </c>
    </row>
    <row r="120" spans="1:7" x14ac:dyDescent="0.25">
      <c r="A120" s="9" t="s">
        <v>214</v>
      </c>
      <c r="B120" s="9" t="s">
        <v>138</v>
      </c>
      <c r="C120" t="s">
        <v>18</v>
      </c>
      <c r="D120" t="s">
        <v>139</v>
      </c>
      <c r="E120" s="18">
        <v>179</v>
      </c>
      <c r="F120" s="1">
        <v>30.2</v>
      </c>
      <c r="G120" s="13">
        <f>E120*F120</f>
        <v>5405.8</v>
      </c>
    </row>
    <row r="121" spans="1:7" x14ac:dyDescent="0.25">
      <c r="A121" s="9" t="s">
        <v>215</v>
      </c>
      <c r="B121" s="9" t="s">
        <v>144</v>
      </c>
      <c r="C121" t="s">
        <v>22</v>
      </c>
      <c r="D121" t="s">
        <v>62</v>
      </c>
      <c r="E121" s="18">
        <v>1</v>
      </c>
      <c r="F121" s="1">
        <v>636</v>
      </c>
      <c r="G121" s="13">
        <f>E121*F121</f>
        <v>636</v>
      </c>
    </row>
    <row r="122" spans="1:7" x14ac:dyDescent="0.25">
      <c r="A122" s="9" t="s">
        <v>216</v>
      </c>
      <c r="B122" s="9" t="s">
        <v>17</v>
      </c>
      <c r="C122" t="s">
        <v>18</v>
      </c>
      <c r="D122" t="s">
        <v>19</v>
      </c>
      <c r="E122" s="18">
        <v>179</v>
      </c>
      <c r="F122" s="1">
        <v>3.23</v>
      </c>
      <c r="G122" s="13">
        <f>E122*F122</f>
        <v>578.16999999999996</v>
      </c>
    </row>
    <row r="124" spans="1:7" s="7" customFormat="1" ht="12.75" x14ac:dyDescent="0.2">
      <c r="A124" s="14" t="s">
        <v>217</v>
      </c>
      <c r="B124" s="14" t="s">
        <v>218</v>
      </c>
      <c r="D124" s="7" t="s">
        <v>72</v>
      </c>
      <c r="E124" s="17"/>
      <c r="F124" s="8"/>
      <c r="G124" s="12">
        <f>SUM(G126:G132)</f>
        <v>4985.87</v>
      </c>
    </row>
    <row r="126" spans="1:7" x14ac:dyDescent="0.25">
      <c r="A126" s="9" t="s">
        <v>219</v>
      </c>
      <c r="B126" s="9" t="s">
        <v>149</v>
      </c>
      <c r="C126" t="s">
        <v>22</v>
      </c>
      <c r="D126" t="s">
        <v>150</v>
      </c>
      <c r="E126" s="18">
        <v>5</v>
      </c>
      <c r="F126" s="1">
        <v>491.81</v>
      </c>
      <c r="G126" s="13">
        <f>E126*F126</f>
        <v>2459.0500000000002</v>
      </c>
    </row>
    <row r="127" spans="1:7" x14ac:dyDescent="0.25">
      <c r="A127" s="9" t="s">
        <v>220</v>
      </c>
      <c r="B127" s="9" t="s">
        <v>152</v>
      </c>
      <c r="C127" t="s">
        <v>22</v>
      </c>
      <c r="D127" t="s">
        <v>153</v>
      </c>
      <c r="E127" s="18">
        <v>3</v>
      </c>
      <c r="F127" s="1">
        <v>124.1</v>
      </c>
      <c r="G127" s="13">
        <f>E127*F127</f>
        <v>372.3</v>
      </c>
    </row>
    <row r="128" spans="1:7" x14ac:dyDescent="0.25">
      <c r="A128" s="9" t="s">
        <v>221</v>
      </c>
      <c r="B128" s="9" t="s">
        <v>155</v>
      </c>
      <c r="C128" t="s">
        <v>22</v>
      </c>
      <c r="D128" t="s">
        <v>156</v>
      </c>
      <c r="E128" s="18">
        <v>2</v>
      </c>
      <c r="F128" s="1">
        <v>132.91999999999999</v>
      </c>
      <c r="G128" s="13">
        <f>E128*F128</f>
        <v>265.83999999999997</v>
      </c>
    </row>
    <row r="129" spans="1:7" x14ac:dyDescent="0.25">
      <c r="A129" s="9" t="s">
        <v>222</v>
      </c>
      <c r="B129" s="9" t="s">
        <v>158</v>
      </c>
      <c r="C129" t="s">
        <v>22</v>
      </c>
      <c r="D129" t="s">
        <v>159</v>
      </c>
      <c r="E129" s="18">
        <v>1</v>
      </c>
      <c r="F129" s="1">
        <v>207.89</v>
      </c>
      <c r="G129" s="13">
        <f>E129*F129</f>
        <v>207.89</v>
      </c>
    </row>
    <row r="130" spans="1:7" x14ac:dyDescent="0.25">
      <c r="A130" s="9" t="s">
        <v>223</v>
      </c>
      <c r="B130" s="9" t="s">
        <v>161</v>
      </c>
      <c r="C130" t="s">
        <v>22</v>
      </c>
      <c r="D130" t="s">
        <v>162</v>
      </c>
      <c r="E130" s="18">
        <v>5</v>
      </c>
      <c r="F130" s="1">
        <v>172.1</v>
      </c>
      <c r="G130" s="13">
        <f>E130*F130</f>
        <v>860.5</v>
      </c>
    </row>
    <row r="131" spans="1:7" x14ac:dyDescent="0.25">
      <c r="A131" s="9" t="s">
        <v>224</v>
      </c>
      <c r="B131" s="9" t="s">
        <v>89</v>
      </c>
      <c r="C131" t="s">
        <v>22</v>
      </c>
      <c r="D131" t="s">
        <v>90</v>
      </c>
      <c r="E131" s="18">
        <v>23</v>
      </c>
      <c r="F131" s="1">
        <v>8.33</v>
      </c>
      <c r="G131" s="13">
        <f>E131*F131</f>
        <v>191.59</v>
      </c>
    </row>
    <row r="132" spans="1:7" x14ac:dyDescent="0.25">
      <c r="A132" s="9" t="s">
        <v>225</v>
      </c>
      <c r="B132" s="9" t="s">
        <v>92</v>
      </c>
      <c r="C132" t="s">
        <v>22</v>
      </c>
      <c r="D132" t="s">
        <v>93</v>
      </c>
      <c r="E132" s="18">
        <v>5</v>
      </c>
      <c r="F132" s="1">
        <v>125.74</v>
      </c>
      <c r="G132" s="13">
        <f>E132*F132</f>
        <v>628.70000000000005</v>
      </c>
    </row>
    <row r="134" spans="1:7" s="7" customFormat="1" ht="12.75" x14ac:dyDescent="0.2">
      <c r="A134" s="14" t="s">
        <v>226</v>
      </c>
      <c r="B134" s="14" t="s">
        <v>227</v>
      </c>
      <c r="D134" s="7" t="s">
        <v>228</v>
      </c>
      <c r="E134" s="17"/>
      <c r="F134" s="8"/>
      <c r="G134" s="12">
        <f>G136+G142+G148</f>
        <v>13254.68</v>
      </c>
    </row>
    <row r="136" spans="1:7" s="7" customFormat="1" ht="12.75" x14ac:dyDescent="0.2">
      <c r="A136" s="14" t="s">
        <v>229</v>
      </c>
      <c r="B136" s="14" t="s">
        <v>230</v>
      </c>
      <c r="D136" s="7" t="s">
        <v>35</v>
      </c>
      <c r="E136" s="17"/>
      <c r="F136" s="8"/>
      <c r="G136" s="12">
        <f>SUM(G138:G140)</f>
        <v>4141.99</v>
      </c>
    </row>
    <row r="138" spans="1:7" x14ac:dyDescent="0.25">
      <c r="A138" s="9" t="s">
        <v>231</v>
      </c>
      <c r="B138" s="9" t="s">
        <v>37</v>
      </c>
      <c r="C138" t="s">
        <v>14</v>
      </c>
      <c r="D138" t="s">
        <v>38</v>
      </c>
      <c r="E138" s="18">
        <v>505.01</v>
      </c>
      <c r="F138" s="1">
        <v>3.19</v>
      </c>
      <c r="G138" s="13">
        <f>E138*F138</f>
        <v>1610.98</v>
      </c>
    </row>
    <row r="139" spans="1:7" x14ac:dyDescent="0.25">
      <c r="A139" s="9" t="s">
        <v>232</v>
      </c>
      <c r="B139" s="9" t="s">
        <v>46</v>
      </c>
      <c r="C139" t="s">
        <v>14</v>
      </c>
      <c r="D139" t="s">
        <v>47</v>
      </c>
      <c r="E139" s="18">
        <v>56.616</v>
      </c>
      <c r="F139" s="1">
        <v>17.8</v>
      </c>
      <c r="G139" s="13">
        <f>E139*F139</f>
        <v>1007.76</v>
      </c>
    </row>
    <row r="140" spans="1:7" x14ac:dyDescent="0.25">
      <c r="A140" s="9" t="s">
        <v>233</v>
      </c>
      <c r="B140" s="9" t="s">
        <v>55</v>
      </c>
      <c r="C140" t="s">
        <v>14</v>
      </c>
      <c r="D140" t="s">
        <v>56</v>
      </c>
      <c r="E140" s="18">
        <v>436.46</v>
      </c>
      <c r="F140" s="1">
        <v>3.49</v>
      </c>
      <c r="G140" s="13">
        <f>E140*F140</f>
        <v>1523.25</v>
      </c>
    </row>
    <row r="142" spans="1:7" s="7" customFormat="1" ht="12.75" x14ac:dyDescent="0.2">
      <c r="A142" s="14" t="s">
        <v>234</v>
      </c>
      <c r="B142" s="14" t="s">
        <v>235</v>
      </c>
      <c r="D142" s="7" t="s">
        <v>59</v>
      </c>
      <c r="E142" s="17"/>
      <c r="F142" s="8"/>
      <c r="G142" s="12">
        <f>SUM(G144:G146)</f>
        <v>5198.4799999999996</v>
      </c>
    </row>
    <row r="144" spans="1:7" x14ac:dyDescent="0.25">
      <c r="A144" s="9" t="s">
        <v>236</v>
      </c>
      <c r="B144" s="9" t="s">
        <v>138</v>
      </c>
      <c r="C144" t="s">
        <v>18</v>
      </c>
      <c r="D144" t="s">
        <v>139</v>
      </c>
      <c r="E144" s="18">
        <v>153</v>
      </c>
      <c r="F144" s="1">
        <v>30.2</v>
      </c>
      <c r="G144" s="13">
        <f>E144*F144</f>
        <v>4620.6000000000004</v>
      </c>
    </row>
    <row r="145" spans="1:7" x14ac:dyDescent="0.25">
      <c r="A145" s="9" t="s">
        <v>237</v>
      </c>
      <c r="B145" s="9" t="s">
        <v>141</v>
      </c>
      <c r="C145" t="s">
        <v>22</v>
      </c>
      <c r="D145" t="s">
        <v>142</v>
      </c>
      <c r="E145" s="18">
        <v>1</v>
      </c>
      <c r="F145" s="1">
        <v>83.69</v>
      </c>
      <c r="G145" s="13">
        <f>E145*F145</f>
        <v>83.69</v>
      </c>
    </row>
    <row r="146" spans="1:7" x14ac:dyDescent="0.25">
      <c r="A146" s="9" t="s">
        <v>238</v>
      </c>
      <c r="B146" s="9" t="s">
        <v>17</v>
      </c>
      <c r="C146" t="s">
        <v>18</v>
      </c>
      <c r="D146" t="s">
        <v>19</v>
      </c>
      <c r="E146" s="18">
        <v>153</v>
      </c>
      <c r="F146" s="1">
        <v>3.23</v>
      </c>
      <c r="G146" s="13">
        <f>E146*F146</f>
        <v>494.19</v>
      </c>
    </row>
    <row r="148" spans="1:7" s="7" customFormat="1" ht="12.75" x14ac:dyDescent="0.2">
      <c r="A148" s="14" t="s">
        <v>239</v>
      </c>
      <c r="B148" s="14" t="s">
        <v>240</v>
      </c>
      <c r="D148" s="7" t="s">
        <v>72</v>
      </c>
      <c r="E148" s="17"/>
      <c r="F148" s="8"/>
      <c r="G148" s="12">
        <f>SUM(G150:G156)</f>
        <v>3914.21</v>
      </c>
    </row>
    <row r="150" spans="1:7" x14ac:dyDescent="0.25">
      <c r="A150" s="9" t="s">
        <v>241</v>
      </c>
      <c r="B150" s="9" t="s">
        <v>149</v>
      </c>
      <c r="C150" t="s">
        <v>22</v>
      </c>
      <c r="D150" t="s">
        <v>150</v>
      </c>
      <c r="E150" s="18">
        <v>4</v>
      </c>
      <c r="F150" s="1">
        <v>491.81</v>
      </c>
      <c r="G150" s="13">
        <f>E150*F150</f>
        <v>1967.24</v>
      </c>
    </row>
    <row r="151" spans="1:7" x14ac:dyDescent="0.25">
      <c r="A151" s="9" t="s">
        <v>242</v>
      </c>
      <c r="B151" s="9" t="s">
        <v>152</v>
      </c>
      <c r="C151" t="s">
        <v>22</v>
      </c>
      <c r="D151" t="s">
        <v>153</v>
      </c>
      <c r="E151" s="18">
        <v>2</v>
      </c>
      <c r="F151" s="1">
        <v>124.1</v>
      </c>
      <c r="G151" s="13">
        <f>E151*F151</f>
        <v>248.2</v>
      </c>
    </row>
    <row r="152" spans="1:7" x14ac:dyDescent="0.25">
      <c r="A152" s="9" t="s">
        <v>243</v>
      </c>
      <c r="B152" s="9" t="s">
        <v>155</v>
      </c>
      <c r="C152" t="s">
        <v>22</v>
      </c>
      <c r="D152" t="s">
        <v>156</v>
      </c>
      <c r="E152" s="18">
        <v>1</v>
      </c>
      <c r="F152" s="1">
        <v>132.91999999999999</v>
      </c>
      <c r="G152" s="13">
        <f>E152*F152</f>
        <v>132.91999999999999</v>
      </c>
    </row>
    <row r="153" spans="1:7" x14ac:dyDescent="0.25">
      <c r="A153" s="9" t="s">
        <v>244</v>
      </c>
      <c r="B153" s="9" t="s">
        <v>158</v>
      </c>
      <c r="C153" t="s">
        <v>22</v>
      </c>
      <c r="D153" t="s">
        <v>159</v>
      </c>
      <c r="E153" s="18">
        <v>1</v>
      </c>
      <c r="F153" s="1">
        <v>207.89</v>
      </c>
      <c r="G153" s="13">
        <f>E153*F153</f>
        <v>207.89</v>
      </c>
    </row>
    <row r="154" spans="1:7" x14ac:dyDescent="0.25">
      <c r="A154" s="9" t="s">
        <v>245</v>
      </c>
      <c r="B154" s="9" t="s">
        <v>161</v>
      </c>
      <c r="C154" t="s">
        <v>22</v>
      </c>
      <c r="D154" t="s">
        <v>162</v>
      </c>
      <c r="E154" s="18">
        <v>4</v>
      </c>
      <c r="F154" s="1">
        <v>172.1</v>
      </c>
      <c r="G154" s="13">
        <f>E154*F154</f>
        <v>688.4</v>
      </c>
    </row>
    <row r="155" spans="1:7" x14ac:dyDescent="0.25">
      <c r="A155" s="9" t="s">
        <v>246</v>
      </c>
      <c r="B155" s="9" t="s">
        <v>89</v>
      </c>
      <c r="C155" t="s">
        <v>22</v>
      </c>
      <c r="D155" t="s">
        <v>90</v>
      </c>
      <c r="E155" s="18">
        <v>20</v>
      </c>
      <c r="F155" s="1">
        <v>8.33</v>
      </c>
      <c r="G155" s="13">
        <f>E155*F155</f>
        <v>166.6</v>
      </c>
    </row>
    <row r="156" spans="1:7" x14ac:dyDescent="0.25">
      <c r="A156" s="9" t="s">
        <v>247</v>
      </c>
      <c r="B156" s="9" t="s">
        <v>92</v>
      </c>
      <c r="C156" t="s">
        <v>22</v>
      </c>
      <c r="D156" t="s">
        <v>93</v>
      </c>
      <c r="E156" s="18">
        <v>4</v>
      </c>
      <c r="F156" s="1">
        <v>125.74</v>
      </c>
      <c r="G156" s="13">
        <f>E156*F156</f>
        <v>502.96</v>
      </c>
    </row>
    <row r="158" spans="1:7" s="7" customFormat="1" ht="12.75" x14ac:dyDescent="0.2">
      <c r="A158" s="14" t="s">
        <v>248</v>
      </c>
      <c r="B158" s="14" t="s">
        <v>249</v>
      </c>
      <c r="D158" s="7" t="s">
        <v>250</v>
      </c>
      <c r="E158" s="17"/>
      <c r="F158" s="8"/>
      <c r="G158" s="12">
        <f>G160+G188</f>
        <v>159612.04</v>
      </c>
    </row>
    <row r="160" spans="1:7" s="7" customFormat="1" ht="12.75" x14ac:dyDescent="0.2">
      <c r="A160" s="14" t="s">
        <v>251</v>
      </c>
      <c r="B160" s="14" t="s">
        <v>252</v>
      </c>
      <c r="D160" s="7" t="s">
        <v>253</v>
      </c>
      <c r="E160" s="17"/>
      <c r="F160" s="8"/>
      <c r="G160" s="12">
        <f>G162+G170+G178</f>
        <v>100396.78</v>
      </c>
    </row>
    <row r="162" spans="1:7" s="7" customFormat="1" ht="12.75" x14ac:dyDescent="0.2">
      <c r="A162" s="14" t="s">
        <v>254</v>
      </c>
      <c r="B162" s="14" t="s">
        <v>255</v>
      </c>
      <c r="D162" s="7" t="s">
        <v>35</v>
      </c>
      <c r="E162" s="17"/>
      <c r="F162" s="8"/>
      <c r="G162" s="12">
        <f>SUM(G164:G168)</f>
        <v>39913.279999999999</v>
      </c>
    </row>
    <row r="164" spans="1:7" x14ac:dyDescent="0.25">
      <c r="A164" s="9" t="s">
        <v>256</v>
      </c>
      <c r="B164" s="9" t="s">
        <v>37</v>
      </c>
      <c r="C164" t="s">
        <v>14</v>
      </c>
      <c r="D164" t="s">
        <v>38</v>
      </c>
      <c r="E164" s="18">
        <v>4735.91</v>
      </c>
      <c r="F164" s="1">
        <v>3.19</v>
      </c>
      <c r="G164" s="13">
        <f>E164*F164</f>
        <v>15107.55</v>
      </c>
    </row>
    <row r="165" spans="1:7" x14ac:dyDescent="0.25">
      <c r="A165" s="9" t="s">
        <v>257</v>
      </c>
      <c r="B165" s="9" t="s">
        <v>46</v>
      </c>
      <c r="C165" t="s">
        <v>14</v>
      </c>
      <c r="D165" t="s">
        <v>47</v>
      </c>
      <c r="E165" s="18">
        <v>472.70100000000002</v>
      </c>
      <c r="F165" s="1">
        <v>17.8</v>
      </c>
      <c r="G165" s="13">
        <f>E165*F165</f>
        <v>8414.08</v>
      </c>
    </row>
    <row r="166" spans="1:7" x14ac:dyDescent="0.25">
      <c r="A166" s="9" t="s">
        <v>258</v>
      </c>
      <c r="B166" s="9" t="s">
        <v>55</v>
      </c>
      <c r="C166" t="s">
        <v>14</v>
      </c>
      <c r="D166" t="s">
        <v>56</v>
      </c>
      <c r="E166" s="18">
        <v>4093.4</v>
      </c>
      <c r="F166" s="1">
        <v>3.49</v>
      </c>
      <c r="G166" s="13">
        <f>E166*F166</f>
        <v>14285.97</v>
      </c>
    </row>
    <row r="167" spans="1:7" x14ac:dyDescent="0.25">
      <c r="A167" s="9" t="s">
        <v>259</v>
      </c>
      <c r="B167" s="9" t="s">
        <v>108</v>
      </c>
      <c r="C167" t="s">
        <v>109</v>
      </c>
      <c r="D167" t="s">
        <v>110</v>
      </c>
      <c r="E167" s="18">
        <v>40</v>
      </c>
      <c r="F167" s="1">
        <v>28.12</v>
      </c>
      <c r="G167" s="13">
        <f>E167*F167</f>
        <v>1124.8</v>
      </c>
    </row>
    <row r="168" spans="1:7" x14ac:dyDescent="0.25">
      <c r="A168" s="9" t="s">
        <v>260</v>
      </c>
      <c r="B168" s="9" t="s">
        <v>49</v>
      </c>
      <c r="C168" t="s">
        <v>14</v>
      </c>
      <c r="D168" t="s">
        <v>50</v>
      </c>
      <c r="E168" s="18">
        <v>12</v>
      </c>
      <c r="F168" s="1">
        <v>81.739999999999995</v>
      </c>
      <c r="G168" s="13">
        <f>E168*F168</f>
        <v>980.88</v>
      </c>
    </row>
    <row r="170" spans="1:7" s="7" customFormat="1" ht="12.75" x14ac:dyDescent="0.2">
      <c r="A170" s="14" t="s">
        <v>261</v>
      </c>
      <c r="B170" s="14" t="s">
        <v>262</v>
      </c>
      <c r="D170" s="7" t="s">
        <v>59</v>
      </c>
      <c r="E170" s="17"/>
      <c r="F170" s="8"/>
      <c r="G170" s="12">
        <f>SUM(G172:G176)</f>
        <v>39941.47</v>
      </c>
    </row>
    <row r="172" spans="1:7" x14ac:dyDescent="0.25">
      <c r="A172" s="9" t="s">
        <v>263</v>
      </c>
      <c r="B172" s="9" t="s">
        <v>138</v>
      </c>
      <c r="C172" t="s">
        <v>18</v>
      </c>
      <c r="D172" t="s">
        <v>139</v>
      </c>
      <c r="E172" s="18">
        <v>926</v>
      </c>
      <c r="F172" s="1">
        <v>30.2</v>
      </c>
      <c r="G172" s="13">
        <f>E172*F172</f>
        <v>27965.200000000001</v>
      </c>
    </row>
    <row r="173" spans="1:7" x14ac:dyDescent="0.25">
      <c r="A173" s="9" t="s">
        <v>264</v>
      </c>
      <c r="B173" s="9" t="s">
        <v>265</v>
      </c>
      <c r="C173" t="s">
        <v>266</v>
      </c>
      <c r="D173" t="s">
        <v>267</v>
      </c>
      <c r="E173" s="18">
        <v>180</v>
      </c>
      <c r="F173" s="1">
        <v>42.69</v>
      </c>
      <c r="G173" s="13">
        <f>E173*F173</f>
        <v>7684.2</v>
      </c>
    </row>
    <row r="174" spans="1:7" x14ac:dyDescent="0.25">
      <c r="A174" s="9" t="s">
        <v>268</v>
      </c>
      <c r="B174" s="9" t="s">
        <v>141</v>
      </c>
      <c r="C174" t="s">
        <v>22</v>
      </c>
      <c r="D174" t="s">
        <v>142</v>
      </c>
      <c r="E174" s="18">
        <v>1</v>
      </c>
      <c r="F174" s="1">
        <v>83.69</v>
      </c>
      <c r="G174" s="13">
        <f>E174*F174</f>
        <v>83.69</v>
      </c>
    </row>
    <row r="175" spans="1:7" x14ac:dyDescent="0.25">
      <c r="A175" s="9" t="s">
        <v>269</v>
      </c>
      <c r="B175" s="9" t="s">
        <v>144</v>
      </c>
      <c r="C175" t="s">
        <v>22</v>
      </c>
      <c r="D175" t="s">
        <v>62</v>
      </c>
      <c r="E175" s="18">
        <v>1</v>
      </c>
      <c r="F175" s="1">
        <v>636</v>
      </c>
      <c r="G175" s="13">
        <f>E175*F175</f>
        <v>636</v>
      </c>
    </row>
    <row r="176" spans="1:7" x14ac:dyDescent="0.25">
      <c r="A176" s="9" t="s">
        <v>270</v>
      </c>
      <c r="B176" s="9" t="s">
        <v>17</v>
      </c>
      <c r="C176" t="s">
        <v>18</v>
      </c>
      <c r="D176" t="s">
        <v>19</v>
      </c>
      <c r="E176" s="18">
        <v>1106</v>
      </c>
      <c r="F176" s="1">
        <v>3.23</v>
      </c>
      <c r="G176" s="13">
        <f>E176*F176</f>
        <v>3572.38</v>
      </c>
    </row>
    <row r="178" spans="1:7" s="7" customFormat="1" ht="12.75" x14ac:dyDescent="0.2">
      <c r="A178" s="14" t="s">
        <v>271</v>
      </c>
      <c r="B178" s="14" t="s">
        <v>272</v>
      </c>
      <c r="D178" s="7" t="s">
        <v>72</v>
      </c>
      <c r="E178" s="17"/>
      <c r="F178" s="8"/>
      <c r="G178" s="12">
        <f>SUM(G180:G186)</f>
        <v>20542.03</v>
      </c>
    </row>
    <row r="180" spans="1:7" x14ac:dyDescent="0.25">
      <c r="A180" s="9" t="s">
        <v>273</v>
      </c>
      <c r="B180" s="9" t="s">
        <v>149</v>
      </c>
      <c r="C180" t="s">
        <v>22</v>
      </c>
      <c r="D180" t="s">
        <v>150</v>
      </c>
      <c r="E180" s="18">
        <v>20</v>
      </c>
      <c r="F180" s="1">
        <v>491.81</v>
      </c>
      <c r="G180" s="13">
        <f>E180*F180</f>
        <v>9836.2000000000007</v>
      </c>
    </row>
    <row r="181" spans="1:7" x14ac:dyDescent="0.25">
      <c r="A181" s="9" t="s">
        <v>274</v>
      </c>
      <c r="B181" s="9" t="s">
        <v>152</v>
      </c>
      <c r="C181" t="s">
        <v>22</v>
      </c>
      <c r="D181" t="s">
        <v>153</v>
      </c>
      <c r="E181" s="18">
        <v>13</v>
      </c>
      <c r="F181" s="1">
        <v>124.1</v>
      </c>
      <c r="G181" s="13">
        <f>E181*F181</f>
        <v>1613.3</v>
      </c>
    </row>
    <row r="182" spans="1:7" x14ac:dyDescent="0.25">
      <c r="A182" s="9" t="s">
        <v>275</v>
      </c>
      <c r="B182" s="9" t="s">
        <v>155</v>
      </c>
      <c r="C182" t="s">
        <v>22</v>
      </c>
      <c r="D182" t="s">
        <v>156</v>
      </c>
      <c r="E182" s="18">
        <v>7</v>
      </c>
      <c r="F182" s="1">
        <v>132.91999999999999</v>
      </c>
      <c r="G182" s="13">
        <f>E182*F182</f>
        <v>930.44</v>
      </c>
    </row>
    <row r="183" spans="1:7" x14ac:dyDescent="0.25">
      <c r="A183" s="9" t="s">
        <v>276</v>
      </c>
      <c r="B183" s="9" t="s">
        <v>158</v>
      </c>
      <c r="C183" t="s">
        <v>22</v>
      </c>
      <c r="D183" t="s">
        <v>159</v>
      </c>
      <c r="E183" s="18">
        <v>6</v>
      </c>
      <c r="F183" s="1">
        <v>207.89</v>
      </c>
      <c r="G183" s="13">
        <f>E183*F183</f>
        <v>1247.3399999999999</v>
      </c>
    </row>
    <row r="184" spans="1:7" x14ac:dyDescent="0.25">
      <c r="A184" s="9" t="s">
        <v>277</v>
      </c>
      <c r="B184" s="9" t="s">
        <v>161</v>
      </c>
      <c r="C184" t="s">
        <v>22</v>
      </c>
      <c r="D184" t="s">
        <v>162</v>
      </c>
      <c r="E184" s="18">
        <v>20</v>
      </c>
      <c r="F184" s="1">
        <v>172.1</v>
      </c>
      <c r="G184" s="13">
        <f>E184*F184</f>
        <v>3442</v>
      </c>
    </row>
    <row r="185" spans="1:7" x14ac:dyDescent="0.25">
      <c r="A185" s="9" t="s">
        <v>278</v>
      </c>
      <c r="B185" s="9" t="s">
        <v>89</v>
      </c>
      <c r="C185" t="s">
        <v>22</v>
      </c>
      <c r="D185" t="s">
        <v>90</v>
      </c>
      <c r="E185" s="18">
        <v>115</v>
      </c>
      <c r="F185" s="1">
        <v>8.33</v>
      </c>
      <c r="G185" s="13">
        <f>E185*F185</f>
        <v>957.95</v>
      </c>
    </row>
    <row r="186" spans="1:7" x14ac:dyDescent="0.25">
      <c r="A186" s="9" t="s">
        <v>279</v>
      </c>
      <c r="B186" s="9" t="s">
        <v>92</v>
      </c>
      <c r="C186" t="s">
        <v>22</v>
      </c>
      <c r="D186" t="s">
        <v>93</v>
      </c>
      <c r="E186" s="18">
        <v>20</v>
      </c>
      <c r="F186" s="1">
        <v>125.74</v>
      </c>
      <c r="G186" s="13">
        <f>E186*F186</f>
        <v>2514.8000000000002</v>
      </c>
    </row>
    <row r="188" spans="1:7" s="7" customFormat="1" ht="12.75" x14ac:dyDescent="0.2">
      <c r="A188" s="14" t="s">
        <v>280</v>
      </c>
      <c r="B188" s="14" t="s">
        <v>281</v>
      </c>
      <c r="D188" s="7" t="s">
        <v>282</v>
      </c>
      <c r="E188" s="17"/>
      <c r="F188" s="8"/>
      <c r="G188" s="12">
        <f>G190+G199+G207</f>
        <v>59215.26</v>
      </c>
    </row>
    <row r="190" spans="1:7" s="7" customFormat="1" ht="12.75" x14ac:dyDescent="0.2">
      <c r="A190" s="14" t="s">
        <v>283</v>
      </c>
      <c r="B190" s="14" t="s">
        <v>284</v>
      </c>
      <c r="D190" s="7" t="s">
        <v>35</v>
      </c>
      <c r="E190" s="17"/>
      <c r="F190" s="8"/>
      <c r="G190" s="12">
        <f>SUM(G192:G197)</f>
        <v>23210.560000000001</v>
      </c>
    </row>
    <row r="192" spans="1:7" x14ac:dyDescent="0.25">
      <c r="A192" s="9" t="s">
        <v>285</v>
      </c>
      <c r="B192" s="9" t="s">
        <v>37</v>
      </c>
      <c r="C192" t="s">
        <v>14</v>
      </c>
      <c r="D192" t="s">
        <v>38</v>
      </c>
      <c r="E192" s="18">
        <v>2081.3000000000002</v>
      </c>
      <c r="F192" s="1">
        <v>3.19</v>
      </c>
      <c r="G192" s="13">
        <f>E192*F192</f>
        <v>6639.35</v>
      </c>
    </row>
    <row r="193" spans="1:7" x14ac:dyDescent="0.25">
      <c r="A193" s="9" t="s">
        <v>286</v>
      </c>
      <c r="B193" s="9" t="s">
        <v>46</v>
      </c>
      <c r="C193" t="s">
        <v>14</v>
      </c>
      <c r="D193" t="s">
        <v>47</v>
      </c>
      <c r="E193" s="18">
        <v>221.54</v>
      </c>
      <c r="F193" s="1">
        <v>17.8</v>
      </c>
      <c r="G193" s="13">
        <f>E193*F193</f>
        <v>3943.41</v>
      </c>
    </row>
    <row r="194" spans="1:7" x14ac:dyDescent="0.25">
      <c r="A194" s="9" t="s">
        <v>287</v>
      </c>
      <c r="B194" s="9" t="s">
        <v>55</v>
      </c>
      <c r="C194" t="s">
        <v>14</v>
      </c>
      <c r="D194" t="s">
        <v>56</v>
      </c>
      <c r="E194" s="18">
        <v>1791.76</v>
      </c>
      <c r="F194" s="1">
        <v>3.49</v>
      </c>
      <c r="G194" s="13">
        <f>E194*F194</f>
        <v>6253.24</v>
      </c>
    </row>
    <row r="195" spans="1:7" x14ac:dyDescent="0.25">
      <c r="A195" s="9" t="s">
        <v>288</v>
      </c>
      <c r="B195" s="9" t="s">
        <v>289</v>
      </c>
      <c r="C195" t="s">
        <v>14</v>
      </c>
      <c r="D195" t="s">
        <v>290</v>
      </c>
      <c r="E195" s="18">
        <v>150</v>
      </c>
      <c r="F195" s="1">
        <v>36.18</v>
      </c>
      <c r="G195" s="13">
        <f>E195*F195</f>
        <v>5427</v>
      </c>
    </row>
    <row r="196" spans="1:7" x14ac:dyDescent="0.25">
      <c r="A196" s="9" t="s">
        <v>291</v>
      </c>
      <c r="B196" s="9" t="s">
        <v>108</v>
      </c>
      <c r="C196" t="s">
        <v>109</v>
      </c>
      <c r="D196" t="s">
        <v>110</v>
      </c>
      <c r="E196" s="18">
        <v>18</v>
      </c>
      <c r="F196" s="1">
        <v>28.12</v>
      </c>
      <c r="G196" s="13">
        <f>E196*F196</f>
        <v>506.16</v>
      </c>
    </row>
    <row r="197" spans="1:7" x14ac:dyDescent="0.25">
      <c r="A197" s="9" t="s">
        <v>292</v>
      </c>
      <c r="B197" s="9" t="s">
        <v>49</v>
      </c>
      <c r="C197" t="s">
        <v>14</v>
      </c>
      <c r="D197" t="s">
        <v>50</v>
      </c>
      <c r="E197" s="18">
        <v>5.4</v>
      </c>
      <c r="F197" s="1">
        <v>81.739999999999995</v>
      </c>
      <c r="G197" s="13">
        <f>E197*F197</f>
        <v>441.4</v>
      </c>
    </row>
    <row r="199" spans="1:7" s="7" customFormat="1" ht="12.75" x14ac:dyDescent="0.2">
      <c r="A199" s="14" t="s">
        <v>293</v>
      </c>
      <c r="B199" s="14" t="s">
        <v>294</v>
      </c>
      <c r="D199" s="7" t="s">
        <v>59</v>
      </c>
      <c r="E199" s="17"/>
      <c r="F199" s="8"/>
      <c r="G199" s="12">
        <f>SUM(G201:G205)</f>
        <v>25432.71</v>
      </c>
    </row>
    <row r="201" spans="1:7" x14ac:dyDescent="0.25">
      <c r="A201" s="9" t="s">
        <v>295</v>
      </c>
      <c r="B201" s="9" t="s">
        <v>296</v>
      </c>
      <c r="C201" t="s">
        <v>266</v>
      </c>
      <c r="D201" t="s">
        <v>297</v>
      </c>
      <c r="E201" s="18">
        <v>30</v>
      </c>
      <c r="F201" s="1">
        <v>51.42</v>
      </c>
      <c r="G201" s="13">
        <f>E201*F201</f>
        <v>1542.6</v>
      </c>
    </row>
    <row r="202" spans="1:7" x14ac:dyDescent="0.25">
      <c r="A202" s="9" t="s">
        <v>298</v>
      </c>
      <c r="B202" s="9" t="s">
        <v>138</v>
      </c>
      <c r="C202" t="s">
        <v>18</v>
      </c>
      <c r="D202" t="s">
        <v>139</v>
      </c>
      <c r="E202" s="18">
        <v>94</v>
      </c>
      <c r="F202" s="1">
        <v>30.2</v>
      </c>
      <c r="G202" s="13">
        <f>E202*F202</f>
        <v>2838.8</v>
      </c>
    </row>
    <row r="203" spans="1:7" x14ac:dyDescent="0.25">
      <c r="A203" s="9" t="s">
        <v>299</v>
      </c>
      <c r="B203" s="9" t="s">
        <v>265</v>
      </c>
      <c r="C203" t="s">
        <v>266</v>
      </c>
      <c r="D203" t="s">
        <v>267</v>
      </c>
      <c r="E203" s="18">
        <v>450</v>
      </c>
      <c r="F203" s="1">
        <v>42.69</v>
      </c>
      <c r="G203" s="13">
        <f>E203*F203</f>
        <v>19210.5</v>
      </c>
    </row>
    <row r="204" spans="1:7" x14ac:dyDescent="0.25">
      <c r="A204" s="9" t="s">
        <v>300</v>
      </c>
      <c r="B204" s="9" t="s">
        <v>141</v>
      </c>
      <c r="C204" t="s">
        <v>22</v>
      </c>
      <c r="D204" t="s">
        <v>142</v>
      </c>
      <c r="E204" s="18">
        <v>1</v>
      </c>
      <c r="F204" s="1">
        <v>83.69</v>
      </c>
      <c r="G204" s="13">
        <f>E204*F204</f>
        <v>83.69</v>
      </c>
    </row>
    <row r="205" spans="1:7" x14ac:dyDescent="0.25">
      <c r="A205" s="9" t="s">
        <v>301</v>
      </c>
      <c r="B205" s="9" t="s">
        <v>17</v>
      </c>
      <c r="C205" t="s">
        <v>18</v>
      </c>
      <c r="D205" t="s">
        <v>19</v>
      </c>
      <c r="E205" s="18">
        <v>544</v>
      </c>
      <c r="F205" s="1">
        <v>3.23</v>
      </c>
      <c r="G205" s="13">
        <f>E205*F205</f>
        <v>1757.12</v>
      </c>
    </row>
    <row r="207" spans="1:7" s="7" customFormat="1" ht="12.75" x14ac:dyDescent="0.2">
      <c r="A207" s="14" t="s">
        <v>302</v>
      </c>
      <c r="B207" s="14" t="s">
        <v>303</v>
      </c>
      <c r="D207" s="7" t="s">
        <v>72</v>
      </c>
      <c r="E207" s="17"/>
      <c r="F207" s="8"/>
      <c r="G207" s="12">
        <f>SUM(G209:G215)</f>
        <v>10571.99</v>
      </c>
    </row>
    <row r="209" spans="1:7" x14ac:dyDescent="0.25">
      <c r="A209" s="9" t="s">
        <v>304</v>
      </c>
      <c r="B209" s="9" t="s">
        <v>149</v>
      </c>
      <c r="C209" t="s">
        <v>22</v>
      </c>
      <c r="D209" t="s">
        <v>150</v>
      </c>
      <c r="E209" s="18">
        <v>11</v>
      </c>
      <c r="F209" s="1">
        <v>491.81</v>
      </c>
      <c r="G209" s="13">
        <f>E209*F209</f>
        <v>5409.91</v>
      </c>
    </row>
    <row r="210" spans="1:7" x14ac:dyDescent="0.25">
      <c r="A210" s="9" t="s">
        <v>305</v>
      </c>
      <c r="B210" s="9" t="s">
        <v>152</v>
      </c>
      <c r="C210" t="s">
        <v>22</v>
      </c>
      <c r="D210" t="s">
        <v>153</v>
      </c>
      <c r="E210" s="18">
        <v>3</v>
      </c>
      <c r="F210" s="1">
        <v>124.1</v>
      </c>
      <c r="G210" s="13">
        <f>E210*F210</f>
        <v>372.3</v>
      </c>
    </row>
    <row r="211" spans="1:7" x14ac:dyDescent="0.25">
      <c r="A211" s="9" t="s">
        <v>306</v>
      </c>
      <c r="B211" s="9" t="s">
        <v>155</v>
      </c>
      <c r="C211" t="s">
        <v>22</v>
      </c>
      <c r="D211" t="s">
        <v>156</v>
      </c>
      <c r="E211" s="18">
        <v>5</v>
      </c>
      <c r="F211" s="1">
        <v>132.91999999999999</v>
      </c>
      <c r="G211" s="13">
        <f>E211*F211</f>
        <v>664.6</v>
      </c>
    </row>
    <row r="212" spans="1:7" x14ac:dyDescent="0.25">
      <c r="A212" s="9" t="s">
        <v>307</v>
      </c>
      <c r="B212" s="9" t="s">
        <v>158</v>
      </c>
      <c r="C212" t="s">
        <v>22</v>
      </c>
      <c r="D212" t="s">
        <v>159</v>
      </c>
      <c r="E212" s="18">
        <v>2</v>
      </c>
      <c r="F212" s="1">
        <v>207.89</v>
      </c>
      <c r="G212" s="13">
        <f>E212*F212</f>
        <v>415.78</v>
      </c>
    </row>
    <row r="213" spans="1:7" x14ac:dyDescent="0.25">
      <c r="A213" s="9" t="s">
        <v>308</v>
      </c>
      <c r="B213" s="9" t="s">
        <v>161</v>
      </c>
      <c r="C213" t="s">
        <v>22</v>
      </c>
      <c r="D213" t="s">
        <v>162</v>
      </c>
      <c r="E213" s="18">
        <v>11</v>
      </c>
      <c r="F213" s="1">
        <v>172.1</v>
      </c>
      <c r="G213" s="13">
        <f>E213*F213</f>
        <v>1893.1</v>
      </c>
    </row>
    <row r="214" spans="1:7" x14ac:dyDescent="0.25">
      <c r="A214" s="9" t="s">
        <v>309</v>
      </c>
      <c r="B214" s="9" t="s">
        <v>89</v>
      </c>
      <c r="C214" t="s">
        <v>22</v>
      </c>
      <c r="D214" t="s">
        <v>90</v>
      </c>
      <c r="E214" s="18">
        <v>52</v>
      </c>
      <c r="F214" s="1">
        <v>8.33</v>
      </c>
      <c r="G214" s="13">
        <f>E214*F214</f>
        <v>433.16</v>
      </c>
    </row>
    <row r="215" spans="1:7" x14ac:dyDescent="0.25">
      <c r="A215" s="9" t="s">
        <v>310</v>
      </c>
      <c r="B215" s="9" t="s">
        <v>92</v>
      </c>
      <c r="C215" t="s">
        <v>22</v>
      </c>
      <c r="D215" t="s">
        <v>93</v>
      </c>
      <c r="E215" s="18">
        <v>11</v>
      </c>
      <c r="F215" s="1">
        <v>125.74</v>
      </c>
      <c r="G215" s="13">
        <f>E215*F215</f>
        <v>1383.14</v>
      </c>
    </row>
    <row r="217" spans="1:7" s="7" customFormat="1" ht="12.75" x14ac:dyDescent="0.2">
      <c r="A217" s="14" t="s">
        <v>311</v>
      </c>
      <c r="B217" s="14" t="s">
        <v>312</v>
      </c>
      <c r="D217" s="7" t="s">
        <v>313</v>
      </c>
      <c r="E217" s="17"/>
      <c r="F217" s="8"/>
      <c r="G217" s="12">
        <f>SUM(G219:G230)</f>
        <v>30563.37</v>
      </c>
    </row>
    <row r="219" spans="1:7" x14ac:dyDescent="0.25">
      <c r="A219" s="9" t="s">
        <v>314</v>
      </c>
      <c r="B219" s="9" t="s">
        <v>315</v>
      </c>
      <c r="C219" t="s">
        <v>22</v>
      </c>
      <c r="D219" t="s">
        <v>316</v>
      </c>
      <c r="E219" s="18">
        <v>5</v>
      </c>
      <c r="F219" s="1">
        <v>77.930000000000007</v>
      </c>
      <c r="G219" s="13">
        <f>E219*F219</f>
        <v>389.65</v>
      </c>
    </row>
    <row r="220" spans="1:7" x14ac:dyDescent="0.25">
      <c r="A220" s="9" t="s">
        <v>317</v>
      </c>
      <c r="B220" s="9" t="s">
        <v>318</v>
      </c>
      <c r="C220" t="s">
        <v>22</v>
      </c>
      <c r="D220" t="s">
        <v>319</v>
      </c>
      <c r="E220" s="18">
        <v>13</v>
      </c>
      <c r="F220" s="1">
        <v>186.8</v>
      </c>
      <c r="G220" s="13">
        <f>E220*F220</f>
        <v>2428.4</v>
      </c>
    </row>
    <row r="221" spans="1:7" x14ac:dyDescent="0.25">
      <c r="A221" s="9" t="s">
        <v>320</v>
      </c>
      <c r="B221" s="9" t="s">
        <v>321</v>
      </c>
      <c r="C221" t="s">
        <v>109</v>
      </c>
      <c r="D221" t="s">
        <v>322</v>
      </c>
      <c r="E221" s="18">
        <v>1482</v>
      </c>
      <c r="F221" s="1">
        <v>3.43</v>
      </c>
      <c r="G221" s="13">
        <f>E221*F221</f>
        <v>5083.26</v>
      </c>
    </row>
    <row r="222" spans="1:7" x14ac:dyDescent="0.25">
      <c r="A222" s="9" t="s">
        <v>323</v>
      </c>
      <c r="B222" s="9" t="s">
        <v>324</v>
      </c>
      <c r="C222" t="s">
        <v>18</v>
      </c>
      <c r="D222" t="s">
        <v>325</v>
      </c>
      <c r="E222" s="18">
        <v>52</v>
      </c>
      <c r="F222" s="1">
        <v>29.21</v>
      </c>
      <c r="G222" s="13">
        <f>E222*F222</f>
        <v>1518.92</v>
      </c>
    </row>
    <row r="223" spans="1:7" x14ac:dyDescent="0.25">
      <c r="A223" s="9" t="s">
        <v>326</v>
      </c>
      <c r="B223" s="9" t="s">
        <v>327</v>
      </c>
      <c r="C223" t="s">
        <v>18</v>
      </c>
      <c r="D223" t="s">
        <v>328</v>
      </c>
      <c r="E223" s="18">
        <v>200</v>
      </c>
      <c r="F223" s="1">
        <v>18.059999999999999</v>
      </c>
      <c r="G223" s="13">
        <f>E223*F223</f>
        <v>3612</v>
      </c>
    </row>
    <row r="224" spans="1:7" x14ac:dyDescent="0.25">
      <c r="A224" s="9" t="s">
        <v>329</v>
      </c>
      <c r="B224" s="9" t="s">
        <v>330</v>
      </c>
      <c r="C224" t="s">
        <v>109</v>
      </c>
      <c r="D224" t="s">
        <v>331</v>
      </c>
      <c r="E224" s="18">
        <v>150</v>
      </c>
      <c r="F224" s="1">
        <v>3.98</v>
      </c>
      <c r="G224" s="13">
        <f>E224*F224</f>
        <v>597</v>
      </c>
    </row>
    <row r="225" spans="1:7" x14ac:dyDescent="0.25">
      <c r="A225" s="9" t="s">
        <v>332</v>
      </c>
      <c r="B225" s="9" t="s">
        <v>333</v>
      </c>
      <c r="C225" t="s">
        <v>14</v>
      </c>
      <c r="D225" t="s">
        <v>334</v>
      </c>
      <c r="E225" s="18">
        <v>3.75</v>
      </c>
      <c r="F225" s="1">
        <v>86.61</v>
      </c>
      <c r="G225" s="13">
        <f>E225*F225</f>
        <v>324.79000000000002</v>
      </c>
    </row>
    <row r="226" spans="1:7" x14ac:dyDescent="0.25">
      <c r="A226" s="9" t="s">
        <v>335</v>
      </c>
      <c r="B226" s="9" t="s">
        <v>336</v>
      </c>
      <c r="C226" t="s">
        <v>14</v>
      </c>
      <c r="D226" t="s">
        <v>337</v>
      </c>
      <c r="E226" s="18">
        <v>80</v>
      </c>
      <c r="F226" s="1">
        <v>14.69</v>
      </c>
      <c r="G226" s="13">
        <f>E226*F226</f>
        <v>1175.2</v>
      </c>
    </row>
    <row r="227" spans="1:7" x14ac:dyDescent="0.25">
      <c r="A227" s="9" t="s">
        <v>338</v>
      </c>
      <c r="B227" s="9" t="s">
        <v>339</v>
      </c>
      <c r="C227" t="s">
        <v>14</v>
      </c>
      <c r="D227" t="s">
        <v>340</v>
      </c>
      <c r="E227" s="18">
        <v>357.6</v>
      </c>
      <c r="F227" s="1">
        <v>17.670000000000002</v>
      </c>
      <c r="G227" s="13">
        <f>E227*F227</f>
        <v>6318.79</v>
      </c>
    </row>
    <row r="228" spans="1:7" x14ac:dyDescent="0.25">
      <c r="A228" s="9" t="s">
        <v>341</v>
      </c>
      <c r="B228" s="9" t="s">
        <v>342</v>
      </c>
      <c r="C228" t="s">
        <v>109</v>
      </c>
      <c r="D228" t="s">
        <v>343</v>
      </c>
      <c r="E228" s="18">
        <v>80</v>
      </c>
      <c r="F228" s="1">
        <v>22.68</v>
      </c>
      <c r="G228" s="13">
        <f>E228*F228</f>
        <v>1814.4</v>
      </c>
    </row>
    <row r="229" spans="1:7" x14ac:dyDescent="0.25">
      <c r="A229" s="9" t="s">
        <v>344</v>
      </c>
      <c r="B229" s="9" t="s">
        <v>345</v>
      </c>
      <c r="C229" t="s">
        <v>109</v>
      </c>
      <c r="D229" t="s">
        <v>346</v>
      </c>
      <c r="E229" s="18">
        <v>104</v>
      </c>
      <c r="F229" s="1">
        <v>19.899999999999999</v>
      </c>
      <c r="G229" s="13">
        <f>E229*F229</f>
        <v>2069.6</v>
      </c>
    </row>
    <row r="230" spans="1:7" x14ac:dyDescent="0.25">
      <c r="A230" s="9" t="s">
        <v>347</v>
      </c>
      <c r="B230" s="9" t="s">
        <v>49</v>
      </c>
      <c r="C230" t="s">
        <v>14</v>
      </c>
      <c r="D230" t="s">
        <v>50</v>
      </c>
      <c r="E230" s="18">
        <v>64</v>
      </c>
      <c r="F230" s="1">
        <v>81.739999999999995</v>
      </c>
      <c r="G230" s="13">
        <f>E230*F230</f>
        <v>5231.3599999999997</v>
      </c>
    </row>
    <row r="232" spans="1:7" s="7" customFormat="1" ht="12.75" x14ac:dyDescent="0.2">
      <c r="A232" s="14" t="s">
        <v>348</v>
      </c>
      <c r="B232" s="14" t="s">
        <v>349</v>
      </c>
      <c r="D232" s="7" t="s">
        <v>350</v>
      </c>
      <c r="E232" s="17"/>
      <c r="F232" s="8"/>
      <c r="G232" s="12">
        <f>G234+G238+G249</f>
        <v>153440.28</v>
      </c>
    </row>
    <row r="234" spans="1:7" s="7" customFormat="1" ht="12.75" x14ac:dyDescent="0.2">
      <c r="A234" s="14" t="s">
        <v>351</v>
      </c>
      <c r="B234" s="14" t="s">
        <v>352</v>
      </c>
      <c r="D234" s="7" t="s">
        <v>353</v>
      </c>
      <c r="E234" s="17"/>
      <c r="F234" s="8"/>
      <c r="G234" s="12">
        <f>SUM(G236:G236)</f>
        <v>6129.81</v>
      </c>
    </row>
    <row r="236" spans="1:7" x14ac:dyDescent="0.25">
      <c r="A236" s="9" t="s">
        <v>354</v>
      </c>
      <c r="B236" s="9" t="s">
        <v>355</v>
      </c>
      <c r="C236" t="s">
        <v>22</v>
      </c>
      <c r="D236" t="s">
        <v>356</v>
      </c>
      <c r="E236" s="18">
        <v>3</v>
      </c>
      <c r="F236" s="1">
        <v>2043.27</v>
      </c>
      <c r="G236" s="13">
        <f>E236*F236</f>
        <v>6129.81</v>
      </c>
    </row>
    <row r="238" spans="1:7" s="7" customFormat="1" ht="12.75" x14ac:dyDescent="0.2">
      <c r="A238" s="14" t="s">
        <v>357</v>
      </c>
      <c r="B238" s="14" t="s">
        <v>358</v>
      </c>
      <c r="D238" s="7" t="s">
        <v>359</v>
      </c>
      <c r="E238" s="17"/>
      <c r="F238" s="8"/>
      <c r="G238" s="12">
        <f>SUM(G240:G247)</f>
        <v>145320.26999999999</v>
      </c>
    </row>
    <row r="240" spans="1:7" x14ac:dyDescent="0.25">
      <c r="A240" s="9" t="s">
        <v>360</v>
      </c>
      <c r="B240" s="9" t="s">
        <v>361</v>
      </c>
      <c r="C240" t="s">
        <v>22</v>
      </c>
      <c r="D240" t="s">
        <v>362</v>
      </c>
      <c r="E240" s="18">
        <v>3</v>
      </c>
      <c r="F240" s="1">
        <v>991.52</v>
      </c>
      <c r="G240" s="13">
        <f>E240*F240</f>
        <v>2974.56</v>
      </c>
    </row>
    <row r="241" spans="1:7" x14ac:dyDescent="0.25">
      <c r="A241" s="9" t="s">
        <v>363</v>
      </c>
      <c r="B241" s="9" t="s">
        <v>364</v>
      </c>
      <c r="C241" t="s">
        <v>14</v>
      </c>
      <c r="D241" t="s">
        <v>365</v>
      </c>
      <c r="E241" s="18">
        <v>45</v>
      </c>
      <c r="F241" s="1">
        <v>22.31</v>
      </c>
      <c r="G241" s="13">
        <f>E241*F241</f>
        <v>1003.95</v>
      </c>
    </row>
    <row r="242" spans="1:7" x14ac:dyDescent="0.25">
      <c r="A242" s="9" t="s">
        <v>366</v>
      </c>
      <c r="B242" s="9" t="s">
        <v>367</v>
      </c>
      <c r="C242" t="s">
        <v>22</v>
      </c>
      <c r="D242" t="s">
        <v>368</v>
      </c>
      <c r="E242" s="18">
        <v>3</v>
      </c>
      <c r="F242" s="1">
        <v>1263.94</v>
      </c>
      <c r="G242" s="13">
        <f>E242*F242</f>
        <v>3791.82</v>
      </c>
    </row>
    <row r="243" spans="1:7" x14ac:dyDescent="0.25">
      <c r="A243" s="9" t="s">
        <v>369</v>
      </c>
      <c r="B243" s="9" t="s">
        <v>108</v>
      </c>
      <c r="C243" t="s">
        <v>109</v>
      </c>
      <c r="D243" t="s">
        <v>110</v>
      </c>
      <c r="E243" s="18">
        <v>7.55</v>
      </c>
      <c r="F243" s="1">
        <v>28.12</v>
      </c>
      <c r="G243" s="13">
        <f>E243*F243</f>
        <v>212.31</v>
      </c>
    </row>
    <row r="244" spans="1:7" x14ac:dyDescent="0.25">
      <c r="A244" s="9" t="s">
        <v>370</v>
      </c>
      <c r="B244" s="9" t="s">
        <v>333</v>
      </c>
      <c r="C244" t="s">
        <v>14</v>
      </c>
      <c r="D244" t="s">
        <v>334</v>
      </c>
      <c r="E244" s="18">
        <v>2.75</v>
      </c>
      <c r="F244" s="1">
        <v>86.61</v>
      </c>
      <c r="G244" s="13">
        <f>E244*F244</f>
        <v>238.18</v>
      </c>
    </row>
    <row r="245" spans="1:7" x14ac:dyDescent="0.25">
      <c r="A245" s="9" t="s">
        <v>371</v>
      </c>
      <c r="B245" s="9" t="s">
        <v>330</v>
      </c>
      <c r="C245" t="s">
        <v>109</v>
      </c>
      <c r="D245" t="s">
        <v>331</v>
      </c>
      <c r="E245" s="18">
        <v>10</v>
      </c>
      <c r="F245" s="1">
        <v>3.98</v>
      </c>
      <c r="G245" s="13">
        <f>E245*F245</f>
        <v>39.799999999999997</v>
      </c>
    </row>
    <row r="246" spans="1:7" x14ac:dyDescent="0.25">
      <c r="A246" s="9" t="s">
        <v>372</v>
      </c>
      <c r="B246" s="9" t="s">
        <v>373</v>
      </c>
      <c r="C246" t="s">
        <v>18</v>
      </c>
      <c r="D246" t="s">
        <v>374</v>
      </c>
      <c r="E246" s="18">
        <v>105</v>
      </c>
      <c r="F246" s="1">
        <v>1156.58</v>
      </c>
      <c r="G246" s="13">
        <f>E246*F246</f>
        <v>121440.9</v>
      </c>
    </row>
    <row r="247" spans="1:7" x14ac:dyDescent="0.25">
      <c r="A247" s="9" t="s">
        <v>375</v>
      </c>
      <c r="B247" s="9" t="s">
        <v>376</v>
      </c>
      <c r="C247" t="s">
        <v>18</v>
      </c>
      <c r="D247" t="s">
        <v>377</v>
      </c>
      <c r="E247" s="18">
        <v>119</v>
      </c>
      <c r="F247" s="1">
        <v>131.25</v>
      </c>
      <c r="G247" s="13">
        <f>E247*F247</f>
        <v>15618.75</v>
      </c>
    </row>
    <row r="249" spans="1:7" s="7" customFormat="1" ht="12.75" x14ac:dyDescent="0.2">
      <c r="A249" s="14" t="s">
        <v>378</v>
      </c>
      <c r="B249" s="14" t="s">
        <v>379</v>
      </c>
      <c r="D249" s="7" t="s">
        <v>380</v>
      </c>
      <c r="E249" s="17"/>
      <c r="F249" s="8"/>
      <c r="G249" s="12">
        <f>SUM(G251:G252)</f>
        <v>1990.2</v>
      </c>
    </row>
    <row r="251" spans="1:7" x14ac:dyDescent="0.25">
      <c r="A251" s="9" t="s">
        <v>381</v>
      </c>
      <c r="B251" s="9" t="s">
        <v>382</v>
      </c>
      <c r="C251" t="s">
        <v>109</v>
      </c>
      <c r="D251" t="s">
        <v>383</v>
      </c>
      <c r="E251" s="18">
        <v>1500</v>
      </c>
      <c r="F251" s="1">
        <v>0.76</v>
      </c>
      <c r="G251" s="13">
        <f>E251*F251</f>
        <v>1140</v>
      </c>
    </row>
    <row r="252" spans="1:7" x14ac:dyDescent="0.25">
      <c r="A252" s="9" t="s">
        <v>384</v>
      </c>
      <c r="B252" s="9" t="s">
        <v>385</v>
      </c>
      <c r="C252" t="s">
        <v>22</v>
      </c>
      <c r="D252" t="s">
        <v>386</v>
      </c>
      <c r="E252" s="18">
        <v>130</v>
      </c>
      <c r="F252" s="1">
        <v>6.54</v>
      </c>
      <c r="G252" s="13">
        <f>E252*F252</f>
        <v>850.2</v>
      </c>
    </row>
    <row r="254" spans="1:7" s="7" customFormat="1" ht="12.75" x14ac:dyDescent="0.2">
      <c r="A254" s="14" t="s">
        <v>387</v>
      </c>
      <c r="B254" s="14" t="s">
        <v>388</v>
      </c>
      <c r="D254" s="7" t="s">
        <v>389</v>
      </c>
      <c r="E254" s="17"/>
      <c r="F254" s="8"/>
      <c r="G254" s="12">
        <f>SUM(G256:G262)</f>
        <v>11030.12</v>
      </c>
    </row>
    <row r="256" spans="1:7" x14ac:dyDescent="0.25">
      <c r="A256" s="9" t="s">
        <v>390</v>
      </c>
      <c r="B256" s="9" t="s">
        <v>391</v>
      </c>
      <c r="C256" t="s">
        <v>22</v>
      </c>
      <c r="D256" t="s">
        <v>392</v>
      </c>
      <c r="E256" s="18">
        <v>4</v>
      </c>
      <c r="F256" s="1">
        <v>279.3</v>
      </c>
      <c r="G256" s="13">
        <f>E256*F256</f>
        <v>1117.2</v>
      </c>
    </row>
    <row r="257" spans="1:7" x14ac:dyDescent="0.25">
      <c r="A257" s="9" t="s">
        <v>393</v>
      </c>
      <c r="B257" s="9" t="s">
        <v>394</v>
      </c>
      <c r="C257" t="s">
        <v>22</v>
      </c>
      <c r="D257" t="s">
        <v>395</v>
      </c>
      <c r="E257" s="18">
        <v>38</v>
      </c>
      <c r="F257" s="1">
        <v>27.56</v>
      </c>
      <c r="G257" s="13">
        <f>E257*F257</f>
        <v>1047.28</v>
      </c>
    </row>
    <row r="258" spans="1:7" x14ac:dyDescent="0.25">
      <c r="A258" s="9" t="s">
        <v>396</v>
      </c>
      <c r="B258" s="9" t="s">
        <v>397</v>
      </c>
      <c r="C258" t="s">
        <v>22</v>
      </c>
      <c r="D258" t="s">
        <v>398</v>
      </c>
      <c r="E258" s="18">
        <v>12</v>
      </c>
      <c r="F258" s="1">
        <v>41.98</v>
      </c>
      <c r="G258" s="13">
        <f>E258*F258</f>
        <v>503.76</v>
      </c>
    </row>
    <row r="259" spans="1:7" x14ac:dyDescent="0.25">
      <c r="A259" s="9" t="s">
        <v>399</v>
      </c>
      <c r="B259" s="9" t="s">
        <v>400</v>
      </c>
      <c r="C259" t="s">
        <v>22</v>
      </c>
      <c r="D259" t="s">
        <v>401</v>
      </c>
      <c r="E259" s="18">
        <v>7</v>
      </c>
      <c r="F259" s="1">
        <v>63.6</v>
      </c>
      <c r="G259" s="13">
        <f>E259*F259</f>
        <v>445.2</v>
      </c>
    </row>
    <row r="260" spans="1:7" x14ac:dyDescent="0.25">
      <c r="A260" s="9" t="s">
        <v>402</v>
      </c>
      <c r="B260" s="9" t="s">
        <v>403</v>
      </c>
      <c r="C260" t="s">
        <v>22</v>
      </c>
      <c r="D260" t="s">
        <v>404</v>
      </c>
      <c r="E260" s="18">
        <v>4</v>
      </c>
      <c r="F260" s="1">
        <v>249.71</v>
      </c>
      <c r="G260" s="13">
        <f>E260*F260</f>
        <v>998.84</v>
      </c>
    </row>
    <row r="261" spans="1:7" x14ac:dyDescent="0.25">
      <c r="A261" s="9" t="s">
        <v>405</v>
      </c>
      <c r="B261" s="9" t="s">
        <v>406</v>
      </c>
      <c r="C261" t="s">
        <v>22</v>
      </c>
      <c r="D261" t="s">
        <v>407</v>
      </c>
      <c r="E261" s="18">
        <v>38</v>
      </c>
      <c r="F261" s="1">
        <v>101.76</v>
      </c>
      <c r="G261" s="13">
        <f>E261*F261</f>
        <v>3866.88</v>
      </c>
    </row>
    <row r="262" spans="1:7" x14ac:dyDescent="0.25">
      <c r="A262" s="9" t="s">
        <v>408</v>
      </c>
      <c r="B262" s="9" t="s">
        <v>409</v>
      </c>
      <c r="C262" t="s">
        <v>22</v>
      </c>
      <c r="D262" t="s">
        <v>410</v>
      </c>
      <c r="E262" s="18">
        <v>11</v>
      </c>
      <c r="F262" s="1">
        <v>277.36</v>
      </c>
      <c r="G262" s="13">
        <f>E262*F262</f>
        <v>3050.96</v>
      </c>
    </row>
    <row r="264" spans="1:7" s="7" customFormat="1" ht="12.75" x14ac:dyDescent="0.2">
      <c r="A264" s="14" t="s">
        <v>411</v>
      </c>
      <c r="B264" s="14" t="s">
        <v>412</v>
      </c>
      <c r="D264" s="7" t="s">
        <v>413</v>
      </c>
      <c r="E264" s="17"/>
      <c r="F264" s="8"/>
      <c r="G264" s="12">
        <f>SUM(G266:G266)</f>
        <v>41998.38</v>
      </c>
    </row>
    <row r="266" spans="1:7" x14ac:dyDescent="0.25">
      <c r="A266" s="9" t="s">
        <v>414</v>
      </c>
      <c r="B266" s="9" t="s">
        <v>415</v>
      </c>
      <c r="C266" t="s">
        <v>22</v>
      </c>
      <c r="D266" t="s">
        <v>416</v>
      </c>
      <c r="E266" s="18">
        <v>1</v>
      </c>
      <c r="F266" s="1">
        <v>41998.38</v>
      </c>
      <c r="G266" s="13">
        <f>E266*F266</f>
        <v>41998.38</v>
      </c>
    </row>
    <row r="268" spans="1:7" s="7" customFormat="1" ht="12.75" x14ac:dyDescent="0.2">
      <c r="A268" s="14" t="s">
        <v>417</v>
      </c>
      <c r="B268" s="14" t="s">
        <v>418</v>
      </c>
      <c r="D268" s="7" t="s">
        <v>419</v>
      </c>
      <c r="E268" s="17"/>
      <c r="F268" s="8"/>
      <c r="G268" s="12">
        <f>SUM(G270:G285)</f>
        <v>39021.14</v>
      </c>
    </row>
    <row r="270" spans="1:7" x14ac:dyDescent="0.25">
      <c r="A270" s="9" t="s">
        <v>420</v>
      </c>
      <c r="B270" s="9" t="s">
        <v>421</v>
      </c>
      <c r="C270" t="s">
        <v>22</v>
      </c>
      <c r="D270" t="s">
        <v>422</v>
      </c>
      <c r="E270" s="18">
        <v>976</v>
      </c>
      <c r="F270" s="1">
        <v>33.43</v>
      </c>
      <c r="G270" s="13">
        <f>E270*F270</f>
        <v>32627.68</v>
      </c>
    </row>
    <row r="271" spans="1:7" x14ac:dyDescent="0.25">
      <c r="A271" s="9" t="s">
        <v>423</v>
      </c>
      <c r="B271" s="9" t="s">
        <v>424</v>
      </c>
      <c r="C271" t="s">
        <v>22</v>
      </c>
      <c r="D271" t="s">
        <v>425</v>
      </c>
      <c r="E271" s="18">
        <v>30</v>
      </c>
      <c r="F271" s="1">
        <v>79.3</v>
      </c>
      <c r="G271" s="13">
        <f>E271*F271</f>
        <v>2379</v>
      </c>
    </row>
    <row r="272" spans="1:7" x14ac:dyDescent="0.25">
      <c r="A272" s="9" t="s">
        <v>426</v>
      </c>
      <c r="B272" s="9" t="s">
        <v>427</v>
      </c>
      <c r="C272" t="s">
        <v>18</v>
      </c>
      <c r="D272" t="s">
        <v>428</v>
      </c>
      <c r="E272" s="18">
        <v>1000</v>
      </c>
      <c r="F272" s="1">
        <v>0.74</v>
      </c>
      <c r="G272" s="13">
        <f>E272*F272</f>
        <v>740</v>
      </c>
    </row>
    <row r="273" spans="1:7" x14ac:dyDescent="0.25">
      <c r="A273" s="9" t="s">
        <v>429</v>
      </c>
      <c r="B273" s="9" t="s">
        <v>430</v>
      </c>
      <c r="C273" t="s">
        <v>22</v>
      </c>
      <c r="D273" t="s">
        <v>431</v>
      </c>
      <c r="E273" s="18">
        <v>10</v>
      </c>
      <c r="F273" s="1">
        <v>9.4</v>
      </c>
      <c r="G273" s="13">
        <f>E273*F273</f>
        <v>94</v>
      </c>
    </row>
    <row r="274" spans="1:7" x14ac:dyDescent="0.25">
      <c r="A274" s="9" t="s">
        <v>432</v>
      </c>
      <c r="B274" s="9" t="s">
        <v>433</v>
      </c>
      <c r="C274" t="s">
        <v>22</v>
      </c>
      <c r="D274" t="s">
        <v>434</v>
      </c>
      <c r="E274" s="18">
        <v>4</v>
      </c>
      <c r="F274" s="1">
        <v>47.28</v>
      </c>
      <c r="G274" s="13">
        <f>E274*F274</f>
        <v>189.12</v>
      </c>
    </row>
    <row r="275" spans="1:7" x14ac:dyDescent="0.25">
      <c r="A275" s="9" t="s">
        <v>435</v>
      </c>
      <c r="B275" s="9" t="s">
        <v>436</v>
      </c>
      <c r="C275" t="s">
        <v>22</v>
      </c>
      <c r="D275" t="s">
        <v>437</v>
      </c>
      <c r="E275" s="18">
        <v>4</v>
      </c>
      <c r="F275" s="1">
        <v>64.02</v>
      </c>
      <c r="G275" s="13">
        <f>E275*F275</f>
        <v>256.08</v>
      </c>
    </row>
    <row r="276" spans="1:7" x14ac:dyDescent="0.25">
      <c r="A276" s="9" t="s">
        <v>438</v>
      </c>
      <c r="B276" s="9" t="s">
        <v>439</v>
      </c>
      <c r="C276" t="s">
        <v>22</v>
      </c>
      <c r="D276" t="s">
        <v>440</v>
      </c>
      <c r="E276" s="18">
        <v>3</v>
      </c>
      <c r="F276" s="1">
        <v>20.48</v>
      </c>
      <c r="G276" s="13">
        <f>E276*F276</f>
        <v>61.44</v>
      </c>
    </row>
    <row r="277" spans="1:7" x14ac:dyDescent="0.25">
      <c r="A277" s="9" t="s">
        <v>441</v>
      </c>
      <c r="B277" s="9" t="s">
        <v>442</v>
      </c>
      <c r="C277" t="s">
        <v>22</v>
      </c>
      <c r="D277" t="s">
        <v>443</v>
      </c>
      <c r="E277" s="18">
        <v>20</v>
      </c>
      <c r="F277" s="1">
        <v>7.62</v>
      </c>
      <c r="G277" s="13">
        <f>E277*F277</f>
        <v>152.4</v>
      </c>
    </row>
    <row r="278" spans="1:7" x14ac:dyDescent="0.25">
      <c r="A278" s="9" t="s">
        <v>444</v>
      </c>
      <c r="B278" s="9" t="s">
        <v>445</v>
      </c>
      <c r="C278" t="s">
        <v>22</v>
      </c>
      <c r="D278" t="s">
        <v>446</v>
      </c>
      <c r="E278" s="18">
        <v>4</v>
      </c>
      <c r="F278" s="1">
        <v>31.59</v>
      </c>
      <c r="G278" s="13">
        <f>E278*F278</f>
        <v>126.36</v>
      </c>
    </row>
    <row r="279" spans="1:7" x14ac:dyDescent="0.25">
      <c r="A279" s="9" t="s">
        <v>447</v>
      </c>
      <c r="B279" s="9" t="s">
        <v>448</v>
      </c>
      <c r="C279" t="s">
        <v>22</v>
      </c>
      <c r="D279" t="s">
        <v>449</v>
      </c>
      <c r="E279" s="18">
        <v>4</v>
      </c>
      <c r="F279" s="1">
        <v>75.849999999999994</v>
      </c>
      <c r="G279" s="13">
        <f>E279*F279</f>
        <v>303.39999999999998</v>
      </c>
    </row>
    <row r="280" spans="1:7" x14ac:dyDescent="0.25">
      <c r="A280" s="9" t="s">
        <v>450</v>
      </c>
      <c r="B280" s="9" t="s">
        <v>451</v>
      </c>
      <c r="C280" t="s">
        <v>22</v>
      </c>
      <c r="D280" t="s">
        <v>452</v>
      </c>
      <c r="E280" s="18">
        <v>4</v>
      </c>
      <c r="F280" s="1">
        <v>77.459999999999994</v>
      </c>
      <c r="G280" s="13">
        <f>E280*F280</f>
        <v>309.83999999999997</v>
      </c>
    </row>
    <row r="281" spans="1:7" x14ac:dyDescent="0.25">
      <c r="A281" s="9" t="s">
        <v>453</v>
      </c>
      <c r="B281" s="9" t="s">
        <v>454</v>
      </c>
      <c r="C281" t="s">
        <v>22</v>
      </c>
      <c r="D281" t="s">
        <v>455</v>
      </c>
      <c r="E281" s="18">
        <v>4</v>
      </c>
      <c r="F281" s="1">
        <v>79.84</v>
      </c>
      <c r="G281" s="13">
        <f>E281*F281</f>
        <v>319.36</v>
      </c>
    </row>
    <row r="282" spans="1:7" x14ac:dyDescent="0.25">
      <c r="A282" s="9" t="s">
        <v>456</v>
      </c>
      <c r="B282" s="9" t="s">
        <v>457</v>
      </c>
      <c r="C282" t="s">
        <v>22</v>
      </c>
      <c r="D282" t="s">
        <v>458</v>
      </c>
      <c r="E282" s="18">
        <v>4</v>
      </c>
      <c r="F282" s="1">
        <v>75.25</v>
      </c>
      <c r="G282" s="13">
        <f>E282*F282</f>
        <v>301</v>
      </c>
    </row>
    <row r="283" spans="1:7" x14ac:dyDescent="0.25">
      <c r="A283" s="9" t="s">
        <v>459</v>
      </c>
      <c r="B283" s="9" t="s">
        <v>460</v>
      </c>
      <c r="C283" t="s">
        <v>22</v>
      </c>
      <c r="D283" t="s">
        <v>461</v>
      </c>
      <c r="E283" s="18">
        <v>6</v>
      </c>
      <c r="F283" s="1">
        <v>12.51</v>
      </c>
      <c r="G283" s="13">
        <f>E283*F283</f>
        <v>75.06</v>
      </c>
    </row>
    <row r="284" spans="1:7" x14ac:dyDescent="0.25">
      <c r="A284" s="9" t="s">
        <v>462</v>
      </c>
      <c r="B284" s="9" t="s">
        <v>463</v>
      </c>
      <c r="C284" t="s">
        <v>464</v>
      </c>
      <c r="D284" t="s">
        <v>465</v>
      </c>
      <c r="E284" s="18">
        <v>60</v>
      </c>
      <c r="F284" s="1">
        <v>16.98</v>
      </c>
      <c r="G284" s="13">
        <f>E284*F284</f>
        <v>1018.8</v>
      </c>
    </row>
    <row r="285" spans="1:7" x14ac:dyDescent="0.25">
      <c r="A285" s="9" t="s">
        <v>466</v>
      </c>
      <c r="B285" s="9" t="s">
        <v>467</v>
      </c>
      <c r="C285" t="s">
        <v>109</v>
      </c>
      <c r="D285" t="s">
        <v>468</v>
      </c>
      <c r="E285" s="18">
        <v>5</v>
      </c>
      <c r="F285" s="1">
        <v>13.52</v>
      </c>
      <c r="G285" s="13">
        <f>E285*F285</f>
        <v>67.599999999999994</v>
      </c>
    </row>
    <row r="287" spans="1:7" s="7" customFormat="1" ht="12.75" x14ac:dyDescent="0.2">
      <c r="A287" s="14" t="s">
        <v>469</v>
      </c>
      <c r="B287" s="14" t="s">
        <v>470</v>
      </c>
      <c r="D287" s="7" t="s">
        <v>471</v>
      </c>
      <c r="E287" s="17"/>
      <c r="F287" s="8"/>
      <c r="G287" s="12">
        <f>SUM(G289:G289)</f>
        <v>15465.21</v>
      </c>
    </row>
    <row r="289" spans="1:7" x14ac:dyDescent="0.25">
      <c r="A289" s="9" t="s">
        <v>472</v>
      </c>
      <c r="B289" s="9" t="s">
        <v>473</v>
      </c>
      <c r="C289" t="s">
        <v>22</v>
      </c>
      <c r="D289" t="s">
        <v>474</v>
      </c>
      <c r="E289" s="18">
        <v>1</v>
      </c>
      <c r="F289" s="1">
        <v>15465.21</v>
      </c>
      <c r="G289" s="13">
        <f>E289*F289</f>
        <v>15465.21</v>
      </c>
    </row>
  </sheetData>
  <mergeCells count="1">
    <mergeCell ref="E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Aitor Ardanaz García</dc:creator>
  <cp:lastModifiedBy>Aitor Ardanaz García</cp:lastModifiedBy>
  <dcterms:created xsi:type="dcterms:W3CDTF">2022-03-16T12:42:30Z</dcterms:created>
  <dcterms:modified xsi:type="dcterms:W3CDTF">2022-03-16T12:44:15Z</dcterms:modified>
</cp:coreProperties>
</file>